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585" windowWidth="15120" windowHeight="7530" tabRatio="958" firstSheet="1" activeTab="1"/>
  </bookViews>
  <sheets>
    <sheet name="41_лот_(льготники)" sheetId="2" state="hidden" r:id="rId1"/>
    <sheet name="41_лот_ расчет (льгЮго-Запад) " sheetId="7" r:id="rId2"/>
  </sheets>
  <definedNames>
    <definedName name="_xlnm._FilterDatabase" localSheetId="1" hidden="1">'41_лот_ расчет (льгЮго-Запад) '!$A$2:$BN$5</definedName>
    <definedName name="_xlnm._FilterDatabase" localSheetId="0" hidden="1">'41_лот_(льготники)'!$A$2:$AY$16</definedName>
    <definedName name="_xlnm.Print_Titles" localSheetId="1">'41_лот_ расчет (льгЮго-Запад) '!$2:$2</definedName>
    <definedName name="_xlnm.Print_Titles" localSheetId="0">'41_лот_(льготники)'!$2:$2</definedName>
    <definedName name="_xlnm.Print_Area" localSheetId="1">'41_лот_ расчет (льгЮго-Запад) '!$A$1:$BN$22</definedName>
    <definedName name="_xlnm.Print_Area" localSheetId="0">'41_лот_(льготники)'!$A$1:$AY$41</definedName>
  </definedNames>
  <calcPr calcId="145621"/>
</workbook>
</file>

<file path=xl/calcChain.xml><?xml version="1.0" encoding="utf-8"?>
<calcChain xmlns="http://schemas.openxmlformats.org/spreadsheetml/2006/main">
  <c r="BL8" i="7" l="1"/>
  <c r="BL9" i="7"/>
  <c r="BL10" i="7"/>
  <c r="BL11" i="7"/>
  <c r="BL12" i="7"/>
  <c r="BL13" i="7"/>
  <c r="BL15" i="7"/>
  <c r="BL16" i="7"/>
  <c r="BL17" i="7"/>
  <c r="BL18" i="7"/>
  <c r="BL3" i="7"/>
  <c r="M21" i="7"/>
  <c r="L20" i="7"/>
  <c r="K19" i="7"/>
  <c r="L19" i="7" s="1"/>
  <c r="Q14" i="7"/>
  <c r="L16" i="7"/>
  <c r="R16" i="7" s="1"/>
  <c r="L15" i="7"/>
  <c r="R15" i="7" s="1"/>
  <c r="R14" i="7" s="1"/>
  <c r="Q7" i="7"/>
  <c r="Q21" i="7" s="1"/>
  <c r="K12" i="7"/>
  <c r="L12" i="7" s="1"/>
  <c r="N12" i="7" s="1"/>
  <c r="K11" i="7"/>
  <c r="K9" i="7"/>
  <c r="K8" i="7"/>
  <c r="L8" i="7" s="1"/>
  <c r="S11" i="7"/>
  <c r="S10" i="7"/>
  <c r="S9" i="7"/>
  <c r="Y11" i="7"/>
  <c r="Y10" i="7"/>
  <c r="Y9" i="7"/>
  <c r="K6" i="7"/>
  <c r="L6" i="7" s="1"/>
  <c r="K5" i="7"/>
  <c r="L5" i="7" s="1"/>
  <c r="K4" i="7"/>
  <c r="L4" i="7" s="1"/>
  <c r="R4" i="7" l="1"/>
  <c r="N4" i="7"/>
  <c r="R6" i="7"/>
  <c r="N6" i="7"/>
  <c r="O6" i="7" s="1"/>
  <c r="S6" i="7" s="1"/>
  <c r="R5" i="7"/>
  <c r="N5" i="7"/>
  <c r="R8" i="7"/>
  <c r="N8" i="7"/>
  <c r="N7" i="7" s="1"/>
  <c r="L7" i="7"/>
  <c r="N16" i="7"/>
  <c r="O16" i="7" s="1"/>
  <c r="S16" i="7" s="1"/>
  <c r="L14" i="7"/>
  <c r="N15" i="7"/>
  <c r="N14" i="7" s="1"/>
  <c r="R20" i="7"/>
  <c r="N20" i="7"/>
  <c r="R19" i="7"/>
  <c r="N19" i="7"/>
  <c r="R12" i="7"/>
  <c r="O12" i="7" s="1"/>
  <c r="S12" i="7" s="1"/>
  <c r="O5" i="7"/>
  <c r="S5" i="7" s="1"/>
  <c r="O8" i="7" l="1"/>
  <c r="L21" i="7"/>
  <c r="N21" i="7"/>
  <c r="S8" i="7"/>
  <c r="S7" i="7" s="1"/>
  <c r="O7" i="7"/>
  <c r="O15" i="7"/>
  <c r="R7" i="7"/>
  <c r="R21" i="7" s="1"/>
  <c r="O4" i="7"/>
  <c r="O20" i="7"/>
  <c r="S20" i="7" s="1"/>
  <c r="O19" i="7"/>
  <c r="S19" i="7" s="1"/>
  <c r="U8" i="7"/>
  <c r="X8" i="7"/>
  <c r="X12" i="7"/>
  <c r="U12" i="7"/>
  <c r="V12" i="7" s="1"/>
  <c r="Y12" i="7" s="1"/>
  <c r="V8" i="7" l="1"/>
  <c r="Y8" i="7" s="1"/>
  <c r="S15" i="7"/>
  <c r="S14" i="7" s="1"/>
  <c r="O14" i="7"/>
  <c r="O21" i="7" s="1"/>
  <c r="S4" i="7"/>
  <c r="S21" i="7" l="1"/>
  <c r="BC20" i="7"/>
  <c r="BL20" i="7" s="1"/>
  <c r="BC14" i="7"/>
  <c r="BL14" i="7" s="1"/>
  <c r="BC19" i="7"/>
  <c r="BL19" i="7" s="1"/>
  <c r="BC6" i="7"/>
  <c r="BL6" i="7" s="1"/>
  <c r="BC5" i="7"/>
  <c r="BL5" i="7" s="1"/>
  <c r="BC4" i="7"/>
  <c r="BL4" i="7" s="1"/>
  <c r="BC7" i="7"/>
  <c r="AC7" i="7"/>
  <c r="BL7" i="7" l="1"/>
  <c r="BL21" i="7" s="1"/>
</calcChain>
</file>

<file path=xl/sharedStrings.xml><?xml version="1.0" encoding="utf-8"?>
<sst xmlns="http://schemas.openxmlformats.org/spreadsheetml/2006/main" count="459" uniqueCount="263">
  <si>
    <t>Номер (а) договор(ов) ТП</t>
  </si>
  <si>
    <t>Заявитель</t>
  </si>
  <si>
    <t>Район</t>
  </si>
  <si>
    <t>Общие обязательства "КЭ" по тарифу на передачу э/э</t>
  </si>
  <si>
    <t>Монтаж ячейки 10 (6 ) кВ</t>
  </si>
  <si>
    <t>Монтаж приборов учета с организацией АСКУЭ</t>
  </si>
  <si>
    <t>Строительство ВЛ-10 (6) кВ</t>
  </si>
  <si>
    <t>Строительство ВЛЗ-10 (6) кВ</t>
  </si>
  <si>
    <t xml:space="preserve">Реконструкция ВЛ-10 (6) кВ </t>
  </si>
  <si>
    <t>монтаж разъединителя 10 (6) кВ</t>
  </si>
  <si>
    <t>Строительство КЛ-10 (6) кВ</t>
  </si>
  <si>
    <t>Строительство КЛ-0,4 кВ</t>
  </si>
  <si>
    <t>Монтаж ТП 10 (6)/0,4 кВ</t>
  </si>
  <si>
    <t>Монтаж ВРУ-0,4 кВ</t>
  </si>
  <si>
    <t>Монтаж РП-10 кВ</t>
  </si>
  <si>
    <t>Реконструкция ТП 10 (6)/0,4 кВ</t>
  </si>
  <si>
    <t>Строительство ВЛИ-0,4 кВ</t>
  </si>
  <si>
    <t>Реконструкция ВЛ-0,4 кВ со строительством ВЛИ-0,4 кВ</t>
  </si>
  <si>
    <t>Реконструкция ВЛ-0,4 кВ с монтажем дополнительного провода</t>
  </si>
  <si>
    <t>Примечание</t>
  </si>
  <si>
    <t>Адрес объекта</t>
  </si>
  <si>
    <t>Срок выполнения работ</t>
  </si>
  <si>
    <t xml:space="preserve"> Предварительная стоимость, т.р., без НДС</t>
  </si>
  <si>
    <t>Реконструкция ячейки 10 (6) кВ</t>
  </si>
  <si>
    <t>Общие обязательства "КЭ" по тех. присоединению</t>
  </si>
  <si>
    <t>Номер (а) договор(ов) ТП в SAPе</t>
  </si>
  <si>
    <t>Сумма по договору ТП, руб. без НДС</t>
  </si>
  <si>
    <t>Монтаж учёта в ТП 10 (6)/0,4 кВ</t>
  </si>
  <si>
    <t>Мощность по договору ТП, кВт</t>
  </si>
  <si>
    <t>Инвентарный номер</t>
  </si>
  <si>
    <t>Монтаж коммерческих приборов учета без организации АСКУЭ, шт.</t>
  </si>
  <si>
    <t>Реконструкция ВЛ-0,4 кВв части замены провода на провод большего сечения, км</t>
  </si>
  <si>
    <t>Реконструкция ВЛ-0,4 кВ с монтажем 2-х дополнительных проводов</t>
  </si>
  <si>
    <t>МаРЭС</t>
  </si>
  <si>
    <t>КРЭС</t>
  </si>
  <si>
    <t>БРЭС</t>
  </si>
  <si>
    <t>-</t>
  </si>
  <si>
    <t/>
  </si>
  <si>
    <t>КуРЭС</t>
  </si>
  <si>
    <t>ЗРЭС</t>
  </si>
  <si>
    <t>Лот № 41 ЛЬГОТНИКИ</t>
  </si>
  <si>
    <t>В-2738/2897-ОРЗТП/2014 от 21.10.14г.</t>
  </si>
  <si>
    <t>В-2768/2937-ОРЗТП/2014 от 05.11.14г.</t>
  </si>
  <si>
    <t>В-2769/2938-ОРЗТП/2014 от 05.11.14г.</t>
  </si>
  <si>
    <t>В-2770/2939-ОРЗТП/2014 от 05.11.14г.</t>
  </si>
  <si>
    <t>В-2771/2940-ОРЗТП/2014 от 05.11.14г.</t>
  </si>
  <si>
    <t>В-2772/2941-ОРЗТП/2014 от 05.11.14г.</t>
  </si>
  <si>
    <t>В-2775/2942-ОРЗТП/2014 от 05.11.14г.</t>
  </si>
  <si>
    <t>В-2778/2943-ОРЗТП/2014 от 05.11.14г.</t>
  </si>
  <si>
    <t>В-2779/2961-ОРЗТП/2014 от 07.11.14г.</t>
  </si>
  <si>
    <t>В-2780/2962-ОРЗТП/2014 от 07.11.14г.</t>
  </si>
  <si>
    <t>В-2781/2963-ОРЗТП/2014 от 07.11.14г.</t>
  </si>
  <si>
    <t>З-2314/2899-ОРЗТП/2014 от 29.10.14г.</t>
  </si>
  <si>
    <t>З-2325/2900-ОРЗТП/2014 от 28.10.14г.</t>
  </si>
  <si>
    <t>З-2326/2881-ОРЗТП/2014 от 27.10.14г.</t>
  </si>
  <si>
    <t>З-2328/2922-ОРЗТП/2014 от 28.10.14г.</t>
  </si>
  <si>
    <t>Ц-9237/2944-ОРЗТП/2014 от 05.11.14г.</t>
  </si>
  <si>
    <t>Ц-9513/2912-ОРЗТП/2014 от 30.10.14г.</t>
  </si>
  <si>
    <t>Ц-9598/2887-ОРЗТП/2014 от 27.10.14г.</t>
  </si>
  <si>
    <t>Ц-9627/2883-ОРЗТП/2014 от 28.10.14г.</t>
  </si>
  <si>
    <t>Ц-9634/2955-ОРЗТП/2014 от 06.11.14г.</t>
  </si>
  <si>
    <t>Ц-9674/2910-ОРЗТП/2014 от 29.10.14г.</t>
  </si>
  <si>
    <t>Ц-9722/2906-ОРЗТП/2014 от 29.10.14г.</t>
  </si>
  <si>
    <t>Ц-9730/2888-ОРЗТП/2014 от 24.10.14г.</t>
  </si>
  <si>
    <t>Ц-9735/2947-ОРЗТП/2014 от 31.10.14г.</t>
  </si>
  <si>
    <t>Ц-9739/2885-ОРЗТП/2014 от 27.10.14г.</t>
  </si>
  <si>
    <t>Ц-9745/2956-ОРЗТП/2014 от 05.11.14г.</t>
  </si>
  <si>
    <t>Ц-9751/2889-ОРЗТП/2014 от 27.10.14г.</t>
  </si>
  <si>
    <t>Ц-9755/2917-ОРЗТП/2014 от 29.10.14г.</t>
  </si>
  <si>
    <t>Ц-9757/2890-ОРЗТП/2014 от 27.10.14г.</t>
  </si>
  <si>
    <t>Ц-9758/2949-ОРЗТП/2014 от 31.10.14г.</t>
  </si>
  <si>
    <t>Ц-9766/2892-ОРЗТП/2014 от 27.10.14г.</t>
  </si>
  <si>
    <t>Ц-9767/2929-ОРЗТП/2014 от 30.10.14г.</t>
  </si>
  <si>
    <t>Ц-9768/2894-ОРЗТП/2014 от 27.10.14г.</t>
  </si>
  <si>
    <t>Ц-9769/2893-ОРЗТП/2014 от 27.10.14г.</t>
  </si>
  <si>
    <t>Ц-9770/2895-ОРЗТП/2014 от 27.10.14г.</t>
  </si>
  <si>
    <t>Ц-9787/2958-ОРЗТП/2014 от 05.11.14г.</t>
  </si>
  <si>
    <t>Ц-9803/2960-ОРЗТП/2014 от 05.11.14г.</t>
  </si>
  <si>
    <t>Ц-9821/2959-ОРЗТП/2014 от 05.11.14г.</t>
  </si>
  <si>
    <t>40981420</t>
  </si>
  <si>
    <t>40993731</t>
  </si>
  <si>
    <t>40993736</t>
  </si>
  <si>
    <t>40993763</t>
  </si>
  <si>
    <t>40993594</t>
  </si>
  <si>
    <t>40993614</t>
  </si>
  <si>
    <t>40993712</t>
  </si>
  <si>
    <t>40993716</t>
  </si>
  <si>
    <t>40995325</t>
  </si>
  <si>
    <t>40995340</t>
  </si>
  <si>
    <t>40995354</t>
  </si>
  <si>
    <t>40978876</t>
  </si>
  <si>
    <t>40984278</t>
  </si>
  <si>
    <t>40984315</t>
  </si>
  <si>
    <t>40983658</t>
  </si>
  <si>
    <t>40950192</t>
  </si>
  <si>
    <t>40973307</t>
  </si>
  <si>
    <t>40977863</t>
  </si>
  <si>
    <t>40979259</t>
  </si>
  <si>
    <t>40979277</t>
  </si>
  <si>
    <t>40989874</t>
  </si>
  <si>
    <t>40987833</t>
  </si>
  <si>
    <t>40987987</t>
  </si>
  <si>
    <t>40988569</t>
  </si>
  <si>
    <t>40988586</t>
  </si>
  <si>
    <t>40991609</t>
  </si>
  <si>
    <t>40990063</t>
  </si>
  <si>
    <t>40990010</t>
  </si>
  <si>
    <t>40990041</t>
  </si>
  <si>
    <t>40990053</t>
  </si>
  <si>
    <t>40991047</t>
  </si>
  <si>
    <t>40993101</t>
  </si>
  <si>
    <t>40991003</t>
  </si>
  <si>
    <t>40991013</t>
  </si>
  <si>
    <t>40991053</t>
  </si>
  <si>
    <t>40994440</t>
  </si>
  <si>
    <t>40994499</t>
  </si>
  <si>
    <t>40995189</t>
  </si>
  <si>
    <t>Ерофеев Владимир Николаевич</t>
  </si>
  <si>
    <t>Индивидуальный предприниматель Дюдина А.И</t>
  </si>
  <si>
    <t>Полякова Наталия Вячеславовна</t>
  </si>
  <si>
    <t>Мяснянкин Олег Анатольевич</t>
  </si>
  <si>
    <t>Привалов Сергей Анатольевич</t>
  </si>
  <si>
    <t>Проломова Юлия Николаевна</t>
  </si>
  <si>
    <t>Пенькова Карина Игоревна</t>
  </si>
  <si>
    <t>Каледина Юлия Анатольевна</t>
  </si>
  <si>
    <t>Мамонтов Геннадий Михайлович</t>
  </si>
  <si>
    <t>Гребеньков Владимир Николаевич</t>
  </si>
  <si>
    <t>Печеная Валентина Анатольевна</t>
  </si>
  <si>
    <t>Волобуев Вячеслав Никифорович</t>
  </si>
  <si>
    <t>Шумеева Татьяна Владимировна,</t>
  </si>
  <si>
    <t>Лохтев МихаилЮрьевич</t>
  </si>
  <si>
    <t>Климов Андрей Владимирович</t>
  </si>
  <si>
    <t>Гребенькова Ольга Васильевна</t>
  </si>
  <si>
    <t>Загребаева Татьяна Владимировна</t>
  </si>
  <si>
    <t>Афанасьев Игорь Михайлович</t>
  </si>
  <si>
    <t>Мезенова Лариса Геннадьевна</t>
  </si>
  <si>
    <t>Рудько Любовь Михайловна</t>
  </si>
  <si>
    <t>Бабкина Инна Викторовна</t>
  </si>
  <si>
    <t>Тугарина Галина Ивановна</t>
  </si>
  <si>
    <t>Васюхно Екатерина Ивановна</t>
  </si>
  <si>
    <t>Михайлова Татьяна Петровна</t>
  </si>
  <si>
    <t>Демидова Надежда Михайловна</t>
  </si>
  <si>
    <t>Синюгина Любовь Николаевна</t>
  </si>
  <si>
    <t>Осипов Григорий Вагаршакович</t>
  </si>
  <si>
    <t>Машошина Ольга Юрьевна</t>
  </si>
  <si>
    <t>Изотов Иван Иванович</t>
  </si>
  <si>
    <t>СоРЭС</t>
  </si>
  <si>
    <t>КаРЭС</t>
  </si>
  <si>
    <t>Курская обл., Мантуровский р-он, с.Крутые Верхи, ул Школьная д.24</t>
  </si>
  <si>
    <t>Курская обл., Советский р-он, п.Кшенский ул.Северная д.37кв1</t>
  </si>
  <si>
    <t>Курская обл., Советский р-он, п.Кшенский ул.Северная д.37кв2</t>
  </si>
  <si>
    <t>Курская обл., Советский р-он, п.Кшенский ул.Северная д.37кв3</t>
  </si>
  <si>
    <t>Курская обл., Советский р-он, п.Кшенский ул.Северная д.37кв4</t>
  </si>
  <si>
    <t>Курская обл., Советский р-он, п.Кшенский ул.Северная д.39кв2</t>
  </si>
  <si>
    <t>Курская обл., Советский р-он, п.Кшенский ул.Северная д.39кв4</t>
  </si>
  <si>
    <t>Курская обл., Советский р-он, п.Кшенский ул.Северная д.39кв3</t>
  </si>
  <si>
    <t>Курская обл., Касторенский р-он, п.Олымский  ул.Березовая д.12кв3</t>
  </si>
  <si>
    <t>Курская обл., Касторенский р-он, п.Олымский  ул.Березовая д.12кв2</t>
  </si>
  <si>
    <t>Курская обл., Касторенский р-он, п.Олымский  ул.Березовая д.12кв4</t>
  </si>
  <si>
    <t>Курская обл., Курчатовский р-он, с. Успенка, кад: 46:12:020101:74</t>
  </si>
  <si>
    <t>Курская обл., Курчатовский р-он, снт "Автомобилист", уч. 337</t>
  </si>
  <si>
    <t>Курская обл., Курчатовский р-он, снт " Автомобилист", участок № 407</t>
  </si>
  <si>
    <t>Курская обл., Курчатовский р-он, снт "Энергетик", улица 1, участок 18</t>
  </si>
  <si>
    <t>Курская область, Курский район, Моковский сельсовет, с/т «Фиалка», участок №377.</t>
  </si>
  <si>
    <t>Курская обл., Золотухинский р-н, д. Будановка, ул. Ватутина, д. 40</t>
  </si>
  <si>
    <t>305040, г.Курск, снт "Курск", уч.474</t>
  </si>
  <si>
    <t>Курская область, Курский район, Новопоселеновский сельсовет, д. 1-е Цветово, ул. Полевая, д. 53, кад. номер: 46:11:120102:742</t>
  </si>
  <si>
    <t>Курский район, Камышинский с/с, снт "Железнодорожник", уч. 599</t>
  </si>
  <si>
    <t>Курская область, Курский район, с.Клюква, д.104</t>
  </si>
  <si>
    <t>Курская область, Курский район, Новопоселеновский сельсовет, д. Селиховы Дворы, кад. номер: 46:11:121304:34</t>
  </si>
  <si>
    <t>Курская обл., Курский р-н, Щетинский с/с, д. Щетинка, кад. №46:11:210303:79.</t>
  </si>
  <si>
    <t>Курский р-н, Пашковский с/с, с/т "Фестивальное", уч.187</t>
  </si>
  <si>
    <t>Курская область, Курский район, Новопоселеновский сельсовет, д. 1-е Цветово, ул. Полевая, д. 1, кад. номер: 46:11:120102:775</t>
  </si>
  <si>
    <t>Курский р-н, Щетинский с/с, с/т "Приморское", уч.695</t>
  </si>
  <si>
    <t>г.Курск, с/т "Химик", основное поле "А", уч. 421</t>
  </si>
  <si>
    <t>г.Курск, с/т "Курск, уч.680</t>
  </si>
  <si>
    <t>г.Курск, с/т "Курск, уч.1680</t>
  </si>
  <si>
    <t>г.Курск, с/т "Курск", уч.682</t>
  </si>
  <si>
    <t>Курский р-н, Пашковский с/с, с/т "Верховье", уч.96</t>
  </si>
  <si>
    <t>Курский р-н, Щетинский с/с, с/т "Химфарм", уч.180А</t>
  </si>
  <si>
    <t>Курский р-н, Нижнемедведицкий с/с, с/т "Ласточка", уч.313</t>
  </si>
  <si>
    <t>Курский р-н, Нижнемедведицкий с/с, с/т "Ласточка", уч.309</t>
  </si>
  <si>
    <t>Курский р-н, Нижнемедведицкий с/с, с/т "Ласточка", уч.311</t>
  </si>
  <si>
    <t>Курский р-н, Пашковский с/с, снт "Биолог", уч.995</t>
  </si>
  <si>
    <t>Курский р-н, Камышинский с/с, снт "Железнодорожник", уч.118</t>
  </si>
  <si>
    <t>Курский р-н, Камышинский с/с, снт "Железнодорожник", уч.147</t>
  </si>
  <si>
    <t>реконструкция существующей ВЛ-0,4 кВ № 1 (инв. № 1599) в части монтажа дополнительной опоры в пролете опор №№ 9…10 (объем реконструкции уточнить при проектировании) – за счет средств тарифа на передачу электроэнергии.</t>
  </si>
  <si>
    <t>строительство ответвления протяженностью 0,05 км от опоры № 2-11 существующей ВЛ-0,4 кВ № 2 (инв. № 12012324-00)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– в том числе 0,05 км по техническим условиям В-2564.</t>
  </si>
  <si>
    <t>строительство ответвления протяженностью 0,061 км от опоры № 2-11 существующей ВЛ-0,4 кВ № 2 (инв. № 12012324-00)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– в том числе 0,061 км по техническим условиям В-2564.</t>
  </si>
  <si>
    <t>строительство ответвления протяженностью 0,012 км от опоры № 13 существующей ВЛ-0,4 кВ № 3 до границы земельного участка заявителя, с увеличением протяженности существующей                     ВЛ-0,4 кВ и переходом через дорогу (марку и сечение провода, протяженность уточнить при проектировании) – в том числе 0,012 км по техническим условиям В-2626.</t>
  </si>
  <si>
    <t>строительство ответвления протяженностью 0,012 км от опоры № 13 существующей ВЛ-0,4 кВ № 3 до границы земельного участка заявителя, с увеличением протяженности существующей                     ВЛ-0,4 кВ и переходом через дорогу (марку и сечение провода, протяженность уточнить при проектировании) – в том числе 0,012 км по техническим условиям В-2779.</t>
  </si>
  <si>
    <t>строительство ответвления протяженностью 0,09 км от опоры №7 ВЛ-0,4 кВ №2 до границы земельного участка заявителя,  с увеличением протяженности существующей ВЛ-0,4 кВ (точку врезки, марку и сечение провода, протяженность уточнить при проектировании) – в том числе 0,09 км по техническим условиям З-2079.</t>
  </si>
  <si>
    <t>строительство ответвления протяженностью 0,255 км от опоры № 1-2 существующей ВЛ-0,4 кВ № 2 (инв. № 54.1832822.Б)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</si>
  <si>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строительство ответвления протяженностью 0,215 км от опоры № 12 существующей ВЛ-0,4 кВ № 1 (инв. № 54.1832821.Г)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</si>
  <si>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строительство ответвления протяженностью 0,4 км от опоры № 5 существующей ВЛ-0,4 кВ № 2 (инв. № 54.1832800)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– в том числе 0,3 км по техническим условиям З-2324.</t>
  </si>
  <si>
    <t>- строительство ВЛ-0,4 кВ протяженностью 0,2 км от проектируемой ТП-10/0,4 кВ до границы земельного участка заявителя (марку и сечение провода, протяженность утончить при проектировании) - /в т.ч. 0,1 км по техническим условиям Ц-9065/.</t>
  </si>
  <si>
    <t>строительство ответвления протяженностью 0,01 км от опоры  существующей ВЛ-10 кВ № 415.03 (точку врезки уточнить при проектировании)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– /за счет средств тарифа на передачу электроэнергии/ - /аналогично техническим условиям Ц-9065/;          строительство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/за счет средств тарифа на передачу электроэнергии/- /аналогично техническим условиям Ц-9065/.</t>
  </si>
  <si>
    <t>- строительство ВЛ-0,4 кВ протяженностью 0,3 км от проектируемой ТП-10/0,4 кВ до опоры № 62 существующей ВЛ-0,4 кВ № 1 от ТП-10/0,4 кВ № 7/160 (марку и сечение провода, протяженность уточнить при проектировании) – по техническим условиям Ц-9086.</t>
  </si>
  <si>
    <t>строительство ответвления протяженностью 0,01 км от опоры № 240 существующей ВЛ-10 кВ № 332.21 до проектируемой ТП-10/0,4 кВ, с увеличением протяженности существующей ВЛ-10 кВ (марку и сечение провода, протяженность уточнить при проектировании) – за счет средств тарифа на передачу электроэнергии по техническим условиям Ц-9086;
строительство ТП-10/0,4 кВ с силовым трансформатором мощностью 63 кВА (тип и место установки ТП, тип и мощность силового трансформатора, схемы соединений РУ-10 кВ и РУ-0,4 кВ, количество и параметры оборудования уточнить при проектировании) – за счет средств тарифа на передачу электроэнергии по техническим условиям Ц-9086.
реконструкция существующей ВЛ-0,4 кВ № 1 в части монтажа двух дополнительных проводов  на участке протяженностью 0,16 км и переключения участка с опоры № 50 по опору № 63 на питание от ТП-10/0,4 кВ, строящейся в соответствии с п. 10.2 настоящих технических условий (объем реконструкции и необходимость замены опор уточнить при проектировании) – за счет средств тарифа на передачу электроэнергии по техническим условиям Ц-9086.</t>
  </si>
  <si>
    <t>строительство отпайки от опоры ВЛ-0,4 кВ №3 (точку врезки уточнить при проектировании) до границы земельного участка заявителя протяженностью 0,08 км (марку и сечение провода, протяженность уточнить при проектировании).</t>
  </si>
  <si>
    <t>строительство отпайки от ВЛ-0,4 кВ №2 (точку врезки уточнить при проектировании) до границы земельного участка заявителя протяженностью 0,06 км с увеличением протяженности существующей ВЛ-0,4 кВ (марку и сечение провода, протяженность уточнить при проектировании) - /аналогично техническим условиям Ц-8123/.</t>
  </si>
  <si>
    <t>- строительство отпайки от ВЛ-0,4 кВ №1 (точку врезки уточнить при проектировании) до границы земельного участка заявителя протяженностью 0,11 км (марку и сечение провода, протяженность уточнить при проектировании) - /в т.ч. 0,11 км по техническим условиям Ц-9050/.</t>
  </si>
  <si>
    <t>замена силового трансформатора СТП-10/0,4 кВ № 670/25 кВА на силовой трансформатор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- /аналогично техническим условиям Ц-9063/.</t>
  </si>
  <si>
    <t>строительство участка ВЛ-0,4 кВ протяженностью 0,44 км от опоры № 11 до опоры № 23 параллельно существующему неполнофазному участку ВЛ-0,4 кВ № 1 с последующим его демонтажем (марку и сечение провода, протяженность уточнить при проектировании).</t>
  </si>
  <si>
    <t>строительство ответвления протяженностью 0,055 км от опоры № 1-4 существующей ВЛ-0,4 кВ № 1 (инв. № 12013332-00)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</si>
  <si>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строительство ответвления протяженностью 0,11 км от опоры существующей ВЛ-0,4 кВ № 2 (инв. № 3354)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</si>
  <si>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строительство ответвления протяженностью 0,065 км от опоры существующей ВЛ-0,4 кВ № 2 (инв. № 12013256-00)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</si>
  <si>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замена ТП-10/0,4 кВ № 6/250 кВА на ТП-10/0,4 кВ с силовым трансформатором мощностью 400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по техническим условиям Ц-8947.</t>
  </si>
  <si>
    <t>строительство ответвления протяженностью 0,33 от опоры проектируемой (по ТУ Ц-7681) ВЛ-0,4 кВ (точку врезки уточнить при проектировании) до границы земельного участка заявителя (марку и сечение провода, протяженность уточнить при проектировании) – в том числе 0,33 км по техническим условиям Ц-9403.</t>
  </si>
  <si>
    <t>- строительство ответвления протяженностью 0,23 км от опоры существующей ВЛ-0,4 кВ № 1 (инв. № 12013262-00)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– в том числе 0,06 км по техническим условиям Ц-8704.</t>
  </si>
  <si>
    <t>замена силового трансформатора ТП-10/0,4 кВ № 656/25 кВА на силовой трансформатор мощностью 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по техническим условиям Ц-8704, Ц-9564.</t>
  </si>
  <si>
    <t>строительство ВЛ-0,4 кВ протяженностью 0,09 км от ТП-10/0,4 кВ № 702 до границы земельного участка заявителя (марку и сечение провода, протяженность определить при проектировании) – в том числе 0,06 км по техническим условиям Ц-5655.</t>
  </si>
  <si>
    <t>строительство ВЛ-0,4 кВ протяженностью 0,55 км от ТП-10/0,4 кВ № 11/160 до границ земельного участка заявителя (марку и сечение провода, протяженность определить при проектировании) – в том числе 0,4 км по техническим условиям Ц-7438.</t>
  </si>
  <si>
    <t>строительство ВЛ-0,4 кВ протяженностью 0,08 км от ТП-10/0,4 кВ № 702 до границы земельного участка заявителя (марку и сечение провода, протяженность определить при проектировании) – в том числе 0,08 км по техническим условиям Ц-5655.</t>
  </si>
  <si>
    <t>строительство ответвления протяженностью 0,07  км от опоры существующей ВЛ-0,4 кВ № 1 (инв. № 12012467-00) до границы земельного участка заявителя, с увеличением протяженности существующей ВЛ-0,4 кВ (точку врезки, марку и сечение провода, протяженность уточнить при проектировании).</t>
  </si>
  <si>
    <t>строительство ВЛ-0,4 кВ протяженностью 0,54 км от ТП-10/0,4 кВ № 11/160 до границы земельного участка заявителя (марку и сечение провода, протяженность уточнить при проектировании) – в том числе 0,46 км по техническим условиям Ц-8694.</t>
  </si>
  <si>
    <t>- строительство ответвления протяженностью 0,2 км от опоры существующей ВЛ-0,4 кВ № 1 (инв. № 13012341-00)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– в том числе 0,2 км по техническим условиям Ц-9765.</t>
  </si>
  <si>
    <t>замена силового трансформатора СТП-10/0,4 кВ № 686/25 кВА на силовой трансформатор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по техническим условиям Ц-9562.</t>
  </si>
  <si>
    <t>- строительство ответвления протяженностью 0,25 км от опоры существующей ВЛ-0,4 кВ № 1 (инв. № 13012341-00)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– в том числе 0,25 км по техническим условиям Ц-9765.</t>
  </si>
  <si>
    <t>- строительство ответвления протяженностью 0,24 км от опоры существующей ВЛ-0,4 кВ № 1 (инв. № 13012341-00)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– в том числе 0,24 км по техническим условиям Ц-9765.</t>
  </si>
  <si>
    <t>строительство ВЛ-0,4 кВ протяженностью 0,45 км от ТП-10/0,4 кВ № 648 до границы земельного участка заявителя (марку и сечение провода, протяженность уточнить при проектировании).</t>
  </si>
  <si>
    <t>строительство ВЛ-0,4 кВ от ТП-10/0,4 кВ № 638 (инв. № 13011638-00) до границы земельного участка заявителя протяженностью 0,17 км (марку и сечение провода, протяженность определить при проектировании) - /в т.ч. 0,17 км по техническим условиям Ц-8932/.</t>
  </si>
  <si>
    <t>- строительство ВЛ-0,4 кВ протяженностью 0,23 км от ТП-10/0,4 кВ №670 до границы земельного участка заявителя, в том числе 0,18 км по техническим условиям Ц-9337, из них 0,12 км совместной подвеской по опорам существующей ВЛ-10 кВ №424.8 с установкой дополнительных опор (марку и сечение провода, протяженность уточнить при проектировании).</t>
  </si>
  <si>
    <t>замена силового трансформатора СТП-10/0,4 кВ № 670/25 кВА на силовой трансформатор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- /аналогично техническим условиям Ц-9063, Ц-9073/.
расширение РУ-0,4 кВ ТП-10/0,4 кВ № 670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 по техническим условиям Ц-9337.</t>
  </si>
  <si>
    <t>Лозицкая Наталия Валерьевна</t>
  </si>
  <si>
    <t>Ц-9407/2592-ОРЗТП/2014 от 29.09.2014г.</t>
  </si>
  <si>
    <t>Курский р-н, Лебяженский с/с, д.Толмачево, д.34</t>
  </si>
  <si>
    <t>Строить совместным подвесом с ВЛ 10- кВ ВЛ-0,4 кВ дл. около 150м.</t>
  </si>
  <si>
    <t>Лот № 41 ЛЬГОТНИКИ Юго-Запад</t>
  </si>
  <si>
    <t>Объем строительства включен в З-2079 (Лот № 33 льготники, ЦЭС, ВЭС, ЗЭС,ЮЭС)</t>
  </si>
  <si>
    <t>ВЛ-0,4 кВ № 2 (инв. № 54.1832822.Б)</t>
  </si>
  <si>
    <t>ВЛ-0,4 кВ № 1 (инв. № 54.1832821.Г)</t>
  </si>
  <si>
    <t>ВЛ-0,4 кВ № 2 (инв. № 54.1832800)</t>
  </si>
  <si>
    <t>СТП 63 кВА</t>
  </si>
  <si>
    <t>Объем строительства включен в Ц-8123 (Лот № 30 льготники ЦЭС-Южный)</t>
  </si>
  <si>
    <t>0,44 (демонтаж участка ВЛ-0,4 кВ длиной 0,44 км)</t>
  </si>
  <si>
    <t xml:space="preserve"> ВЛ-0,4 кВ № 1 (инв. № 12013332-00)</t>
  </si>
  <si>
    <t>ВЛ-0,4 кВ № 1 (инв. № 12013262-00)</t>
  </si>
  <si>
    <t>Объем строительства включен в Ц-7867 (Лот № 27 льготники)</t>
  </si>
  <si>
    <t>Объем строительства включен в Ц-8947 (Лот № 36 льготники ЦЭС Юго-Запад)</t>
  </si>
  <si>
    <t>Остальной объем строительства включен в Ц-8704 (Лот № 33 льготники КРЭС Юго-Запад)</t>
  </si>
  <si>
    <t>0,15 совместным подвесом с ВЛ-10 кВ с установкой дополнительных опор</t>
  </si>
  <si>
    <t>Строительство ВЛ-10 (6) кВ, км</t>
  </si>
  <si>
    <t>Строительство ВЛЗ-10 (6) кВ, км</t>
  </si>
  <si>
    <t>Реконструкция ВЛ-10 (6) кВ, км</t>
  </si>
  <si>
    <t>монтаж разъединителя 10 (6) кВ, шт.</t>
  </si>
  <si>
    <t>Строительство КЛ-10 (6) кВ, км</t>
  </si>
  <si>
    <t>Строительство КЛ-0,4 кВ, км</t>
  </si>
  <si>
    <t>Монтаж учёта в ТП 10 (6)/0,4 кВ, шт.</t>
  </si>
  <si>
    <t>Строительство ВЛИ-0,4 кВ, км</t>
  </si>
  <si>
    <t>Реконструкция ВЛ-0,4 кВ со строительством ВЛИ-0,4 кВ, км</t>
  </si>
  <si>
    <t>Реконструкция ВЛ-0,4 кВ с монтажем дополнительного провода, км</t>
  </si>
  <si>
    <t>Реконструкция ВЛ-0,4 кВ с монтажем 2-х дополнительных проводов, км</t>
  </si>
  <si>
    <t xml:space="preserve">Наименование работ </t>
  </si>
  <si>
    <t>Кол-во</t>
  </si>
  <si>
    <t>Стоимость</t>
  </si>
  <si>
    <t>ПИР</t>
  </si>
  <si>
    <t>СМР</t>
  </si>
  <si>
    <t>Оборуд</t>
  </si>
  <si>
    <t>Прочие</t>
  </si>
  <si>
    <t>ИТОГО</t>
  </si>
  <si>
    <t xml:space="preserve">Строительство ВЛ-10 (6) кВ                                                        монтаж разъединителя 10 (6) кВ                                Монтаж ТП 10 (6)/0,4 кВ                               Монтаж учёта в ТП 10 (6)/0,4 кВ                                  Строительство ВЛИ-0,4 кВ </t>
  </si>
  <si>
    <t xml:space="preserve">демонтаж участка ВЛ-0,4 кВ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</si>
</sst>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20"/>
      <color theme="1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20"/>
      <name val="Arial Cyr"/>
      <charset val="204"/>
    </font>
    <font>
      <b/>
      <sz val="20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6"/>
      <name val="Arial Cyr"/>
      <charset val="204"/>
    </font>
    <font>
      <sz val="12"/>
      <name val="Arial Cyr"/>
      <charset val="204"/>
    </font>
    <font>
      <sz val="14"/>
      <name val="Arial Cyr"/>
      <charset val="204"/>
    </font>
    <font>
      <sz val="10"/>
      <name val="Arial Cyr"/>
      <charset val="204"/>
    </font>
    <font>
      <sz val="14"/>
      <color theme="1"/>
      <name val="Arial"/>
      <family val="2"/>
      <charset val="204"/>
    </font>
    <font>
      <sz val="20"/>
      <name val="Times New Roman"/>
      <family val="1"/>
      <charset val="204"/>
    </font>
    <font>
      <sz val="14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2" borderId="0" xfId="0" applyFill="1"/>
    <xf numFmtId="0" fontId="0" fillId="0" borderId="0" xfId="0" applyFill="1"/>
    <xf numFmtId="0" fontId="1" fillId="0" borderId="0" xfId="0" applyFont="1" applyFill="1"/>
    <xf numFmtId="14" fontId="2" fillId="2" borderId="0" xfId="0" applyNumberFormat="1" applyFont="1" applyFill="1"/>
    <xf numFmtId="0" fontId="2" fillId="0" borderId="0" xfId="0" applyFont="1" applyFill="1"/>
    <xf numFmtId="0" fontId="3" fillId="0" borderId="0" xfId="0" applyFont="1" applyFill="1"/>
    <xf numFmtId="0" fontId="0" fillId="0" borderId="0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4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14" fontId="4" fillId="0" borderId="0" xfId="0" applyNumberFormat="1" applyFont="1" applyFill="1" applyBorder="1" applyAlignment="1">
      <alignment horizontal="center" vertical="center" wrapText="1"/>
    </xf>
    <xf numFmtId="14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4" fontId="6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14" fontId="4" fillId="3" borderId="1" xfId="0" applyNumberFormat="1" applyFont="1" applyFill="1" applyBorder="1" applyAlignment="1">
      <alignment horizontal="center" vertical="center" wrapText="1"/>
    </xf>
    <xf numFmtId="164" fontId="4" fillId="3" borderId="2" xfId="0" applyNumberFormat="1" applyFont="1" applyFill="1" applyBorder="1" applyAlignment="1">
      <alignment horizontal="center" vertical="center" wrapText="1"/>
    </xf>
    <xf numFmtId="14" fontId="4" fillId="3" borderId="0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14" fontId="6" fillId="4" borderId="1" xfId="0" applyNumberFormat="1" applyFont="1" applyFill="1" applyBorder="1" applyAlignment="1">
      <alignment horizontal="center" vertical="center" wrapText="1"/>
    </xf>
    <xf numFmtId="0" fontId="6" fillId="4" borderId="1" xfId="0" applyNumberFormat="1" applyFont="1" applyFill="1" applyBorder="1" applyAlignment="1">
      <alignment horizontal="center" vertical="center" wrapText="1"/>
    </xf>
    <xf numFmtId="4" fontId="6" fillId="4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center" vertical="center" wrapText="1"/>
    </xf>
    <xf numFmtId="14" fontId="4" fillId="4" borderId="1" xfId="0" applyNumberFormat="1" applyFont="1" applyFill="1" applyBorder="1" applyAlignment="1">
      <alignment horizontal="center" vertical="center" wrapText="1"/>
    </xf>
    <xf numFmtId="164" fontId="4" fillId="4" borderId="2" xfId="0" applyNumberFormat="1" applyFont="1" applyFill="1" applyBorder="1" applyAlignment="1">
      <alignment horizontal="center" vertical="center" wrapText="1"/>
    </xf>
    <xf numFmtId="14" fontId="4" fillId="4" borderId="0" xfId="0" applyNumberFormat="1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 wrapText="1"/>
    </xf>
    <xf numFmtId="0" fontId="7" fillId="0" borderId="0" xfId="0" applyFont="1" applyFill="1"/>
    <xf numFmtId="164" fontId="9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2" borderId="0" xfId="0" applyFont="1" applyFill="1"/>
    <xf numFmtId="0" fontId="14" fillId="5" borderId="1" xfId="0" applyNumberFormat="1" applyFont="1" applyFill="1" applyBorder="1" applyAlignment="1">
      <alignment horizontal="center" vertical="center" wrapText="1"/>
    </xf>
    <xf numFmtId="164" fontId="13" fillId="5" borderId="1" xfId="0" applyNumberFormat="1" applyFont="1" applyFill="1" applyBorder="1" applyAlignment="1">
      <alignment horizontal="center" vertical="center" wrapText="1"/>
    </xf>
    <xf numFmtId="164" fontId="15" fillId="5" borderId="1" xfId="0" applyNumberFormat="1" applyFont="1" applyFill="1" applyBorder="1" applyAlignment="1">
      <alignment horizontal="center" vertical="center" wrapText="1"/>
    </xf>
    <xf numFmtId="0" fontId="13" fillId="5" borderId="1" xfId="0" applyNumberFormat="1" applyFont="1" applyFill="1" applyBorder="1" applyAlignment="1">
      <alignment horizontal="center" vertical="center" wrapText="1"/>
    </xf>
    <xf numFmtId="0" fontId="14" fillId="2" borderId="1" xfId="0" applyNumberFormat="1" applyFont="1" applyFill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horizontal="center" vertical="center" wrapText="1"/>
    </xf>
    <xf numFmtId="164" fontId="15" fillId="2" borderId="1" xfId="0" applyNumberFormat="1" applyFont="1" applyFill="1" applyBorder="1" applyAlignment="1">
      <alignment horizontal="center" vertical="center" wrapText="1"/>
    </xf>
    <xf numFmtId="0" fontId="13" fillId="2" borderId="3" xfId="0" applyNumberFormat="1" applyFont="1" applyFill="1" applyBorder="1" applyAlignment="1">
      <alignment horizontal="center" vertical="center" wrapText="1"/>
    </xf>
    <xf numFmtId="164" fontId="13" fillId="2" borderId="3" xfId="0" applyNumberFormat="1" applyFont="1" applyFill="1" applyBorder="1" applyAlignment="1">
      <alignment horizontal="center" vertical="center" wrapText="1"/>
    </xf>
    <xf numFmtId="0" fontId="13" fillId="2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164" fontId="17" fillId="2" borderId="1" xfId="0" applyNumberFormat="1" applyFont="1" applyFill="1" applyBorder="1" applyAlignment="1">
      <alignment horizontal="center" vertical="center" wrapText="1"/>
    </xf>
    <xf numFmtId="14" fontId="6" fillId="5" borderId="1" xfId="0" applyNumberFormat="1" applyFont="1" applyFill="1" applyBorder="1" applyAlignment="1">
      <alignment horizontal="center" vertical="center" wrapText="1"/>
    </xf>
    <xf numFmtId="0" fontId="6" fillId="5" borderId="1" xfId="0" applyNumberFormat="1" applyFont="1" applyFill="1" applyBorder="1" applyAlignment="1">
      <alignment horizontal="center" vertical="center" wrapText="1"/>
    </xf>
    <xf numFmtId="4" fontId="6" fillId="5" borderId="1" xfId="0" applyNumberFormat="1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 vertical="center" wrapText="1"/>
    </xf>
    <xf numFmtId="0" fontId="11" fillId="5" borderId="1" xfId="0" applyNumberFormat="1" applyFont="1" applyFill="1" applyBorder="1" applyAlignment="1">
      <alignment horizontal="center" vertical="center" wrapText="1"/>
    </xf>
    <xf numFmtId="0" fontId="12" fillId="5" borderId="1" xfId="0" applyNumberFormat="1" applyFont="1" applyFill="1" applyBorder="1" applyAlignment="1">
      <alignment horizontal="center" vertical="center" wrapText="1"/>
    </xf>
    <xf numFmtId="164" fontId="17" fillId="5" borderId="1" xfId="0" applyNumberFormat="1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14" fontId="10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164" fontId="13" fillId="4" borderId="1" xfId="0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14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4" fontId="4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7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90"/>
  <sheetViews>
    <sheetView view="pageBreakPreview" zoomScale="40" zoomScaleNormal="70" zoomScaleSheetLayoutView="40" workbookViewId="0">
      <pane ySplit="2" topLeftCell="A3" activePane="bottomLeft" state="frozen"/>
      <selection pane="bottomLeft" activeCell="E5" sqref="E5"/>
    </sheetView>
  </sheetViews>
  <sheetFormatPr defaultColWidth="9.140625" defaultRowHeight="21" x14ac:dyDescent="0.35"/>
  <cols>
    <col min="1" max="1" width="25.28515625" style="5" customWidth="1"/>
    <col min="2" max="2" width="22.28515625" style="5" customWidth="1"/>
    <col min="3" max="3" width="25.42578125" style="5" customWidth="1"/>
    <col min="4" max="4" width="16.42578125" style="5" customWidth="1"/>
    <col min="5" max="5" width="38" style="5" customWidth="1"/>
    <col min="6" max="6" width="12.42578125" style="5" customWidth="1"/>
    <col min="7" max="7" width="45.85546875" style="5" customWidth="1"/>
    <col min="8" max="8" width="147" style="3" customWidth="1"/>
    <col min="9" max="9" width="186.28515625" style="3" customWidth="1"/>
    <col min="10" max="10" width="25.5703125" style="3" customWidth="1"/>
    <col min="11" max="11" width="17.42578125" style="2" customWidth="1"/>
    <col min="12" max="12" width="0" style="2" hidden="1" customWidth="1"/>
    <col min="13" max="15" width="17" style="2" customWidth="1"/>
    <col min="16" max="16" width="0" style="2" hidden="1" customWidth="1"/>
    <col min="17" max="17" width="10" style="2" bestFit="1" customWidth="1"/>
    <col min="18" max="18" width="0" style="2" hidden="1" customWidth="1"/>
    <col min="19" max="19" width="12.5703125" style="1" customWidth="1"/>
    <col min="20" max="20" width="0" style="1" hidden="1" customWidth="1"/>
    <col min="21" max="21" width="9.140625" style="1"/>
    <col min="22" max="22" width="0" style="1" hidden="1" customWidth="1"/>
    <col min="23" max="23" width="13.42578125" style="1" customWidth="1"/>
    <col min="24" max="24" width="0" style="1" hidden="1" customWidth="1"/>
    <col min="25" max="25" width="10.7109375" style="1" customWidth="1"/>
    <col min="26" max="26" width="10.7109375" style="1" hidden="1" customWidth="1"/>
    <col min="27" max="27" width="24.85546875" style="1" customWidth="1"/>
    <col min="28" max="28" width="0" style="1" hidden="1" customWidth="1"/>
    <col min="29" max="29" width="9.5703125" style="1" bestFit="1" customWidth="1"/>
    <col min="30" max="30" width="0" style="1" hidden="1" customWidth="1"/>
    <col min="31" max="32" width="12.42578125" style="1" customWidth="1"/>
    <col min="33" max="33" width="9.140625" style="1" customWidth="1"/>
    <col min="34" max="34" width="9.140625" style="1" hidden="1" customWidth="1"/>
    <col min="35" max="35" width="9.140625" style="1" customWidth="1"/>
    <col min="36" max="36" width="9.140625" style="1" hidden="1" customWidth="1"/>
    <col min="37" max="37" width="19.5703125" style="1" customWidth="1"/>
    <col min="38" max="38" width="11.42578125" style="1" hidden="1" customWidth="1"/>
    <col min="39" max="39" width="17.85546875" style="1" customWidth="1"/>
    <col min="40" max="40" width="13.28515625" style="1" hidden="1" customWidth="1"/>
    <col min="41" max="41" width="16.42578125" style="1" customWidth="1"/>
    <col min="42" max="42" width="13.42578125" style="1" hidden="1" customWidth="1"/>
    <col min="43" max="43" width="15.42578125" style="1" customWidth="1"/>
    <col min="44" max="44" width="11.28515625" style="1" hidden="1" customWidth="1"/>
    <col min="45" max="45" width="15.28515625" style="1" customWidth="1"/>
    <col min="46" max="46" width="11.42578125" style="1" hidden="1" customWidth="1"/>
    <col min="47" max="47" width="11.85546875" style="1" customWidth="1"/>
    <col min="48" max="48" width="9.140625" style="1" hidden="1" customWidth="1"/>
    <col min="49" max="49" width="12.5703125" style="1" customWidth="1"/>
    <col min="50" max="50" width="28.28515625" style="4" customWidth="1"/>
    <col min="51" max="51" width="27.42578125" style="1" customWidth="1"/>
    <col min="52" max="52" width="17.7109375" style="7" customWidth="1"/>
    <col min="53" max="16384" width="9.140625" style="2"/>
  </cols>
  <sheetData>
    <row r="1" spans="1:52" ht="23.25" x14ac:dyDescent="0.35">
      <c r="C1" s="6" t="s">
        <v>40</v>
      </c>
      <c r="D1" s="6"/>
    </row>
    <row r="2" spans="1:52" s="13" customFormat="1" ht="409.5" x14ac:dyDescent="0.25">
      <c r="A2" s="8" t="s">
        <v>0</v>
      </c>
      <c r="B2" s="8" t="s">
        <v>25</v>
      </c>
      <c r="C2" s="8" t="s">
        <v>26</v>
      </c>
      <c r="D2" s="8" t="s">
        <v>28</v>
      </c>
      <c r="E2" s="8" t="s">
        <v>1</v>
      </c>
      <c r="F2" s="8" t="s">
        <v>2</v>
      </c>
      <c r="G2" s="8" t="s">
        <v>20</v>
      </c>
      <c r="H2" s="8" t="s">
        <v>24</v>
      </c>
      <c r="I2" s="8" t="s">
        <v>3</v>
      </c>
      <c r="J2" s="8" t="s">
        <v>29</v>
      </c>
      <c r="K2" s="8" t="s">
        <v>4</v>
      </c>
      <c r="L2" s="8"/>
      <c r="M2" s="8" t="s">
        <v>23</v>
      </c>
      <c r="N2" s="8" t="s">
        <v>30</v>
      </c>
      <c r="O2" s="8" t="s">
        <v>5</v>
      </c>
      <c r="P2" s="8"/>
      <c r="Q2" s="8" t="s">
        <v>6</v>
      </c>
      <c r="R2" s="8"/>
      <c r="S2" s="9" t="s">
        <v>7</v>
      </c>
      <c r="T2" s="9"/>
      <c r="U2" s="9" t="s">
        <v>8</v>
      </c>
      <c r="V2" s="9"/>
      <c r="W2" s="9" t="s">
        <v>9</v>
      </c>
      <c r="X2" s="9"/>
      <c r="Y2" s="9" t="s">
        <v>10</v>
      </c>
      <c r="Z2" s="9"/>
      <c r="AA2" s="9" t="s">
        <v>11</v>
      </c>
      <c r="AB2" s="9"/>
      <c r="AC2" s="9" t="s">
        <v>10</v>
      </c>
      <c r="AD2" s="9"/>
      <c r="AE2" s="9" t="s">
        <v>12</v>
      </c>
      <c r="AF2" s="9" t="s">
        <v>27</v>
      </c>
      <c r="AG2" s="9" t="s">
        <v>13</v>
      </c>
      <c r="AH2" s="9"/>
      <c r="AI2" s="9" t="s">
        <v>14</v>
      </c>
      <c r="AJ2" s="9"/>
      <c r="AK2" s="9" t="s">
        <v>15</v>
      </c>
      <c r="AL2" s="9"/>
      <c r="AM2" s="9" t="s">
        <v>16</v>
      </c>
      <c r="AN2" s="9"/>
      <c r="AO2" s="9" t="s">
        <v>17</v>
      </c>
      <c r="AP2" s="9"/>
      <c r="AQ2" s="9" t="s">
        <v>18</v>
      </c>
      <c r="AR2" s="9"/>
      <c r="AS2" s="9" t="s">
        <v>32</v>
      </c>
      <c r="AT2" s="9"/>
      <c r="AU2" s="9" t="s">
        <v>31</v>
      </c>
      <c r="AV2" s="9"/>
      <c r="AW2" s="9" t="s">
        <v>22</v>
      </c>
      <c r="AX2" s="10" t="s">
        <v>21</v>
      </c>
      <c r="AY2" s="11" t="s">
        <v>19</v>
      </c>
      <c r="AZ2" s="12"/>
    </row>
    <row r="3" spans="1:52" s="29" customFormat="1" ht="102" x14ac:dyDescent="0.25">
      <c r="A3" s="21" t="s">
        <v>41</v>
      </c>
      <c r="B3" s="22" t="s">
        <v>79</v>
      </c>
      <c r="C3" s="23">
        <v>466.1</v>
      </c>
      <c r="D3" s="24">
        <v>10</v>
      </c>
      <c r="E3" s="22" t="s">
        <v>117</v>
      </c>
      <c r="F3" s="22" t="s">
        <v>33</v>
      </c>
      <c r="G3" s="22" t="s">
        <v>148</v>
      </c>
      <c r="H3" s="22" t="s">
        <v>36</v>
      </c>
      <c r="I3" s="22" t="s">
        <v>186</v>
      </c>
      <c r="J3" s="22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6">
        <v>42115</v>
      </c>
      <c r="AY3" s="27"/>
      <c r="AZ3" s="28"/>
    </row>
    <row r="4" spans="1:52" s="29" customFormat="1" ht="127.5" x14ac:dyDescent="0.25">
      <c r="A4" s="21" t="s">
        <v>42</v>
      </c>
      <c r="B4" s="22" t="s">
        <v>80</v>
      </c>
      <c r="C4" s="23">
        <v>1331.43</v>
      </c>
      <c r="D4" s="24">
        <v>3</v>
      </c>
      <c r="E4" s="22" t="s">
        <v>118</v>
      </c>
      <c r="F4" s="22" t="s">
        <v>146</v>
      </c>
      <c r="G4" s="22" t="s">
        <v>149</v>
      </c>
      <c r="H4" s="22" t="s">
        <v>187</v>
      </c>
      <c r="I4" s="22" t="s">
        <v>37</v>
      </c>
      <c r="J4" s="22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6">
        <v>42068</v>
      </c>
      <c r="AY4" s="27"/>
      <c r="AZ4" s="28"/>
    </row>
    <row r="5" spans="1:52" s="29" customFormat="1" ht="127.5" x14ac:dyDescent="0.25">
      <c r="A5" s="21" t="s">
        <v>43</v>
      </c>
      <c r="B5" s="22" t="s">
        <v>81</v>
      </c>
      <c r="C5" s="23">
        <v>1331.43</v>
      </c>
      <c r="D5" s="24">
        <v>3</v>
      </c>
      <c r="E5" s="22" t="s">
        <v>118</v>
      </c>
      <c r="F5" s="22" t="s">
        <v>146</v>
      </c>
      <c r="G5" s="22" t="s">
        <v>150</v>
      </c>
      <c r="H5" s="22" t="s">
        <v>187</v>
      </c>
      <c r="I5" s="22" t="s">
        <v>37</v>
      </c>
      <c r="J5" s="22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6">
        <v>42068</v>
      </c>
      <c r="AY5" s="27"/>
      <c r="AZ5" s="28"/>
    </row>
    <row r="6" spans="1:52" s="29" customFormat="1" ht="127.5" x14ac:dyDescent="0.25">
      <c r="A6" s="21" t="s">
        <v>44</v>
      </c>
      <c r="B6" s="22" t="s">
        <v>82</v>
      </c>
      <c r="C6" s="23">
        <v>1331.43</v>
      </c>
      <c r="D6" s="24">
        <v>3</v>
      </c>
      <c r="E6" s="22" t="s">
        <v>118</v>
      </c>
      <c r="F6" s="22" t="s">
        <v>146</v>
      </c>
      <c r="G6" s="22" t="s">
        <v>151</v>
      </c>
      <c r="H6" s="22" t="s">
        <v>187</v>
      </c>
      <c r="I6" s="22" t="s">
        <v>37</v>
      </c>
      <c r="J6" s="22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6">
        <v>42068</v>
      </c>
      <c r="AY6" s="27"/>
      <c r="AZ6" s="28"/>
    </row>
    <row r="7" spans="1:52" s="29" customFormat="1" ht="127.5" x14ac:dyDescent="0.25">
      <c r="A7" s="21" t="s">
        <v>45</v>
      </c>
      <c r="B7" s="22" t="s">
        <v>83</v>
      </c>
      <c r="C7" s="23">
        <v>1331.43</v>
      </c>
      <c r="D7" s="24">
        <v>3</v>
      </c>
      <c r="E7" s="22" t="s">
        <v>118</v>
      </c>
      <c r="F7" s="22" t="s">
        <v>146</v>
      </c>
      <c r="G7" s="22" t="s">
        <v>152</v>
      </c>
      <c r="H7" s="22" t="s">
        <v>187</v>
      </c>
      <c r="I7" s="22" t="s">
        <v>37</v>
      </c>
      <c r="J7" s="22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6">
        <v>42068</v>
      </c>
      <c r="AY7" s="27"/>
      <c r="AZ7" s="28"/>
    </row>
    <row r="8" spans="1:52" s="29" customFormat="1" ht="127.5" x14ac:dyDescent="0.25">
      <c r="A8" s="21" t="s">
        <v>46</v>
      </c>
      <c r="B8" s="22" t="s">
        <v>84</v>
      </c>
      <c r="C8" s="23">
        <v>1331.43</v>
      </c>
      <c r="D8" s="24">
        <v>3</v>
      </c>
      <c r="E8" s="22" t="s">
        <v>118</v>
      </c>
      <c r="F8" s="22" t="s">
        <v>146</v>
      </c>
      <c r="G8" s="22" t="s">
        <v>153</v>
      </c>
      <c r="H8" s="22" t="s">
        <v>188</v>
      </c>
      <c r="I8" s="22" t="s">
        <v>37</v>
      </c>
      <c r="J8" s="22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6">
        <v>42068</v>
      </c>
      <c r="AY8" s="27"/>
      <c r="AZ8" s="28"/>
    </row>
    <row r="9" spans="1:52" s="29" customFormat="1" ht="127.5" x14ac:dyDescent="0.25">
      <c r="A9" s="21" t="s">
        <v>47</v>
      </c>
      <c r="B9" s="22" t="s">
        <v>85</v>
      </c>
      <c r="C9" s="23">
        <v>1331.43</v>
      </c>
      <c r="D9" s="24">
        <v>3</v>
      </c>
      <c r="E9" s="22" t="s">
        <v>118</v>
      </c>
      <c r="F9" s="22" t="s">
        <v>146</v>
      </c>
      <c r="G9" s="22" t="s">
        <v>154</v>
      </c>
      <c r="H9" s="22" t="s">
        <v>188</v>
      </c>
      <c r="I9" s="22" t="s">
        <v>37</v>
      </c>
      <c r="J9" s="22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6">
        <v>42068</v>
      </c>
      <c r="AY9" s="27"/>
      <c r="AZ9" s="28"/>
    </row>
    <row r="10" spans="1:52" s="29" customFormat="1" ht="127.5" x14ac:dyDescent="0.25">
      <c r="A10" s="21" t="s">
        <v>48</v>
      </c>
      <c r="B10" s="22" t="s">
        <v>86</v>
      </c>
      <c r="C10" s="23">
        <v>1331.43</v>
      </c>
      <c r="D10" s="24">
        <v>3</v>
      </c>
      <c r="E10" s="22" t="s">
        <v>118</v>
      </c>
      <c r="F10" s="22" t="s">
        <v>146</v>
      </c>
      <c r="G10" s="22" t="s">
        <v>155</v>
      </c>
      <c r="H10" s="22" t="s">
        <v>188</v>
      </c>
      <c r="I10" s="22" t="s">
        <v>37</v>
      </c>
      <c r="J10" s="22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6">
        <v>42068</v>
      </c>
      <c r="AY10" s="27"/>
      <c r="AZ10" s="28"/>
    </row>
    <row r="11" spans="1:52" s="29" customFormat="1" ht="153" x14ac:dyDescent="0.25">
      <c r="A11" s="21" t="s">
        <v>49</v>
      </c>
      <c r="B11" s="22" t="s">
        <v>87</v>
      </c>
      <c r="C11" s="23">
        <v>1331.43</v>
      </c>
      <c r="D11" s="24">
        <v>3</v>
      </c>
      <c r="E11" s="22" t="s">
        <v>118</v>
      </c>
      <c r="F11" s="22" t="s">
        <v>147</v>
      </c>
      <c r="G11" s="22" t="s">
        <v>156</v>
      </c>
      <c r="H11" s="22" t="s">
        <v>189</v>
      </c>
      <c r="I11" s="22" t="s">
        <v>37</v>
      </c>
      <c r="J11" s="22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6">
        <v>42070</v>
      </c>
      <c r="AY11" s="27"/>
      <c r="AZ11" s="28"/>
    </row>
    <row r="12" spans="1:52" s="29" customFormat="1" ht="153" x14ac:dyDescent="0.25">
      <c r="A12" s="21" t="s">
        <v>50</v>
      </c>
      <c r="B12" s="22" t="s">
        <v>88</v>
      </c>
      <c r="C12" s="23">
        <v>1331.43</v>
      </c>
      <c r="D12" s="24">
        <v>3</v>
      </c>
      <c r="E12" s="22" t="s">
        <v>118</v>
      </c>
      <c r="F12" s="22" t="s">
        <v>147</v>
      </c>
      <c r="G12" s="22" t="s">
        <v>157</v>
      </c>
      <c r="H12" s="22" t="s">
        <v>190</v>
      </c>
      <c r="I12" s="22" t="s">
        <v>37</v>
      </c>
      <c r="J12" s="22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6">
        <v>42070</v>
      </c>
      <c r="AY12" s="27"/>
      <c r="AZ12" s="28"/>
    </row>
    <row r="13" spans="1:52" s="29" customFormat="1" ht="153" x14ac:dyDescent="0.25">
      <c r="A13" s="21" t="s">
        <v>51</v>
      </c>
      <c r="B13" s="22" t="s">
        <v>89</v>
      </c>
      <c r="C13" s="23">
        <v>1331.43</v>
      </c>
      <c r="D13" s="24">
        <v>3</v>
      </c>
      <c r="E13" s="22" t="s">
        <v>118</v>
      </c>
      <c r="F13" s="22" t="s">
        <v>147</v>
      </c>
      <c r="G13" s="22" t="s">
        <v>158</v>
      </c>
      <c r="H13" s="22" t="s">
        <v>190</v>
      </c>
      <c r="I13" s="22" t="s">
        <v>37</v>
      </c>
      <c r="J13" s="22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6">
        <v>42070</v>
      </c>
      <c r="AY13" s="27"/>
      <c r="AZ13" s="28"/>
    </row>
    <row r="14" spans="1:52" s="38" customFormat="1" ht="127.5" x14ac:dyDescent="0.25">
      <c r="A14" s="30" t="s">
        <v>52</v>
      </c>
      <c r="B14" s="31" t="s">
        <v>90</v>
      </c>
      <c r="C14" s="32">
        <v>466.1</v>
      </c>
      <c r="D14" s="33">
        <v>15</v>
      </c>
      <c r="E14" s="31" t="s">
        <v>119</v>
      </c>
      <c r="F14" s="31" t="s">
        <v>38</v>
      </c>
      <c r="G14" s="31" t="s">
        <v>159</v>
      </c>
      <c r="H14" s="31" t="s">
        <v>191</v>
      </c>
      <c r="I14" s="31" t="s">
        <v>37</v>
      </c>
      <c r="J14" s="31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5">
        <v>42063</v>
      </c>
      <c r="AY14" s="36"/>
      <c r="AZ14" s="37"/>
    </row>
    <row r="15" spans="1:52" s="38" customFormat="1" ht="102" x14ac:dyDescent="0.25">
      <c r="A15" s="30" t="s">
        <v>53</v>
      </c>
      <c r="B15" s="31" t="s">
        <v>91</v>
      </c>
      <c r="C15" s="32">
        <v>466.1</v>
      </c>
      <c r="D15" s="33">
        <v>8</v>
      </c>
      <c r="E15" s="31" t="s">
        <v>120</v>
      </c>
      <c r="F15" s="31" t="s">
        <v>38</v>
      </c>
      <c r="G15" s="31" t="s">
        <v>160</v>
      </c>
      <c r="H15" s="31" t="s">
        <v>192</v>
      </c>
      <c r="I15" s="31" t="s">
        <v>37</v>
      </c>
      <c r="J15" s="31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5">
        <v>42063</v>
      </c>
      <c r="AY15" s="36"/>
      <c r="AZ15" s="37"/>
    </row>
    <row r="16" spans="1:52" s="38" customFormat="1" ht="102" x14ac:dyDescent="0.25">
      <c r="A16" s="30" t="s">
        <v>54</v>
      </c>
      <c r="B16" s="31" t="s">
        <v>92</v>
      </c>
      <c r="C16" s="32">
        <v>466.1</v>
      </c>
      <c r="D16" s="33">
        <v>10</v>
      </c>
      <c r="E16" s="31" t="s">
        <v>121</v>
      </c>
      <c r="F16" s="31" t="s">
        <v>38</v>
      </c>
      <c r="G16" s="31" t="s">
        <v>161</v>
      </c>
      <c r="H16" s="31" t="s">
        <v>193</v>
      </c>
      <c r="I16" s="31" t="s">
        <v>37</v>
      </c>
      <c r="J16" s="31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5">
        <v>42062</v>
      </c>
      <c r="AY16" s="36"/>
      <c r="AZ16" s="37"/>
    </row>
    <row r="17" spans="1:52" s="38" customFormat="1" ht="127.5" x14ac:dyDescent="0.25">
      <c r="A17" s="30" t="s">
        <v>55</v>
      </c>
      <c r="B17" s="31" t="s">
        <v>93</v>
      </c>
      <c r="C17" s="32">
        <v>466.1</v>
      </c>
      <c r="D17" s="33">
        <v>10</v>
      </c>
      <c r="E17" s="31" t="s">
        <v>122</v>
      </c>
      <c r="F17" s="31" t="s">
        <v>38</v>
      </c>
      <c r="G17" s="31" t="s">
        <v>162</v>
      </c>
      <c r="H17" s="31" t="s">
        <v>194</v>
      </c>
      <c r="I17" s="31" t="s">
        <v>37</v>
      </c>
      <c r="J17" s="31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5">
        <v>42063</v>
      </c>
      <c r="AY17" s="36"/>
      <c r="AZ17" s="37"/>
    </row>
    <row r="18" spans="1:52" s="38" customFormat="1" ht="305.25" customHeight="1" x14ac:dyDescent="0.25">
      <c r="A18" s="30" t="s">
        <v>56</v>
      </c>
      <c r="B18" s="31" t="s">
        <v>94</v>
      </c>
      <c r="C18" s="32">
        <v>466.1</v>
      </c>
      <c r="D18" s="33">
        <v>15</v>
      </c>
      <c r="E18" s="31" t="s">
        <v>123</v>
      </c>
      <c r="F18" s="31" t="s">
        <v>34</v>
      </c>
      <c r="G18" s="31" t="s">
        <v>163</v>
      </c>
      <c r="H18" s="31" t="s">
        <v>195</v>
      </c>
      <c r="I18" s="31" t="s">
        <v>196</v>
      </c>
      <c r="J18" s="31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5">
        <v>42129</v>
      </c>
      <c r="AY18" s="36"/>
      <c r="AZ18" s="37"/>
    </row>
    <row r="19" spans="1:52" s="29" customFormat="1" ht="402.75" customHeight="1" x14ac:dyDescent="0.25">
      <c r="A19" s="21" t="s">
        <v>57</v>
      </c>
      <c r="B19" s="22" t="s">
        <v>95</v>
      </c>
      <c r="C19" s="23">
        <v>466.1</v>
      </c>
      <c r="D19" s="24">
        <v>12</v>
      </c>
      <c r="E19" s="22" t="s">
        <v>124</v>
      </c>
      <c r="F19" s="22" t="s">
        <v>39</v>
      </c>
      <c r="G19" s="22" t="s">
        <v>164</v>
      </c>
      <c r="H19" s="22" t="s">
        <v>197</v>
      </c>
      <c r="I19" s="22" t="s">
        <v>198</v>
      </c>
      <c r="J19" s="22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6">
        <v>42124</v>
      </c>
      <c r="AY19" s="27"/>
      <c r="AZ19" s="28"/>
    </row>
    <row r="20" spans="1:52" s="29" customFormat="1" ht="102" x14ac:dyDescent="0.25">
      <c r="A20" s="21" t="s">
        <v>58</v>
      </c>
      <c r="B20" s="22" t="s">
        <v>96</v>
      </c>
      <c r="C20" s="23">
        <v>466.1</v>
      </c>
      <c r="D20" s="24">
        <v>5</v>
      </c>
      <c r="E20" s="22" t="s">
        <v>125</v>
      </c>
      <c r="F20" s="22" t="s">
        <v>34</v>
      </c>
      <c r="G20" s="22" t="s">
        <v>165</v>
      </c>
      <c r="H20" s="22" t="s">
        <v>199</v>
      </c>
      <c r="I20" s="22" t="s">
        <v>37</v>
      </c>
      <c r="J20" s="22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6">
        <v>42062</v>
      </c>
      <c r="AY20" s="27"/>
      <c r="AZ20" s="28"/>
    </row>
    <row r="21" spans="1:52" s="38" customFormat="1" ht="178.5" x14ac:dyDescent="0.25">
      <c r="A21" s="30" t="s">
        <v>59</v>
      </c>
      <c r="B21" s="31" t="s">
        <v>97</v>
      </c>
      <c r="C21" s="32">
        <v>466.1</v>
      </c>
      <c r="D21" s="33">
        <v>15</v>
      </c>
      <c r="E21" s="31" t="s">
        <v>126</v>
      </c>
      <c r="F21" s="31" t="s">
        <v>34</v>
      </c>
      <c r="G21" s="31" t="s">
        <v>166</v>
      </c>
      <c r="H21" s="31" t="s">
        <v>200</v>
      </c>
      <c r="I21" s="31" t="s">
        <v>37</v>
      </c>
      <c r="J21" s="31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5">
        <v>42063</v>
      </c>
      <c r="AY21" s="36"/>
      <c r="AZ21" s="37"/>
    </row>
    <row r="22" spans="1:52" s="29" customFormat="1" ht="127.5" x14ac:dyDescent="0.25">
      <c r="A22" s="21" t="s">
        <v>60</v>
      </c>
      <c r="B22" s="22" t="s">
        <v>98</v>
      </c>
      <c r="C22" s="23">
        <v>466.1</v>
      </c>
      <c r="D22" s="24">
        <v>14.5</v>
      </c>
      <c r="E22" s="22" t="s">
        <v>127</v>
      </c>
      <c r="F22" s="22" t="s">
        <v>34</v>
      </c>
      <c r="G22" s="22" t="s">
        <v>167</v>
      </c>
      <c r="H22" s="22" t="s">
        <v>201</v>
      </c>
      <c r="I22" s="22" t="s">
        <v>202</v>
      </c>
      <c r="J22" s="22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6">
        <v>42130</v>
      </c>
      <c r="AY22" s="27"/>
      <c r="AZ22" s="28"/>
    </row>
    <row r="23" spans="1:52" s="38" customFormat="1" ht="102" x14ac:dyDescent="0.25">
      <c r="A23" s="30" t="s">
        <v>61</v>
      </c>
      <c r="B23" s="31" t="s">
        <v>99</v>
      </c>
      <c r="C23" s="32">
        <v>466.1</v>
      </c>
      <c r="D23" s="33">
        <v>10</v>
      </c>
      <c r="E23" s="31" t="s">
        <v>128</v>
      </c>
      <c r="F23" s="31" t="s">
        <v>35</v>
      </c>
      <c r="G23" s="31" t="s">
        <v>168</v>
      </c>
      <c r="H23" s="31" t="s">
        <v>203</v>
      </c>
      <c r="I23" s="31" t="s">
        <v>37</v>
      </c>
      <c r="J23" s="31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5">
        <v>42063</v>
      </c>
      <c r="AY23" s="36"/>
      <c r="AZ23" s="37"/>
    </row>
    <row r="24" spans="1:52" s="38" customFormat="1" ht="153" x14ac:dyDescent="0.25">
      <c r="A24" s="30" t="s">
        <v>62</v>
      </c>
      <c r="B24" s="31" t="s">
        <v>100</v>
      </c>
      <c r="C24" s="32">
        <v>466.1</v>
      </c>
      <c r="D24" s="33">
        <v>15</v>
      </c>
      <c r="E24" s="31" t="s">
        <v>129</v>
      </c>
      <c r="F24" s="31" t="s">
        <v>34</v>
      </c>
      <c r="G24" s="31" t="s">
        <v>169</v>
      </c>
      <c r="H24" s="31" t="s">
        <v>204</v>
      </c>
      <c r="I24" s="31" t="s">
        <v>37</v>
      </c>
      <c r="J24" s="31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5">
        <v>42063</v>
      </c>
      <c r="AY24" s="36"/>
      <c r="AZ24" s="37"/>
    </row>
    <row r="25" spans="1:52" s="29" customFormat="1" ht="102" x14ac:dyDescent="0.25">
      <c r="A25" s="21" t="s">
        <v>63</v>
      </c>
      <c r="B25" s="22" t="s">
        <v>101</v>
      </c>
      <c r="C25" s="23">
        <v>466.1</v>
      </c>
      <c r="D25" s="24">
        <v>15</v>
      </c>
      <c r="E25" s="22" t="s">
        <v>130</v>
      </c>
      <c r="F25" s="22" t="s">
        <v>34</v>
      </c>
      <c r="G25" s="22" t="s">
        <v>170</v>
      </c>
      <c r="H25" s="22" t="s">
        <v>205</v>
      </c>
      <c r="I25" s="22" t="s">
        <v>37</v>
      </c>
      <c r="J25" s="22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6">
        <v>42059</v>
      </c>
      <c r="AY25" s="27"/>
      <c r="AZ25" s="28"/>
    </row>
    <row r="26" spans="1:52" s="29" customFormat="1" ht="102" x14ac:dyDescent="0.25">
      <c r="A26" s="21" t="s">
        <v>64</v>
      </c>
      <c r="B26" s="22" t="s">
        <v>102</v>
      </c>
      <c r="C26" s="23">
        <v>466.1</v>
      </c>
      <c r="D26" s="24">
        <v>14.5</v>
      </c>
      <c r="E26" s="22" t="s">
        <v>131</v>
      </c>
      <c r="F26" s="22" t="s">
        <v>34</v>
      </c>
      <c r="G26" s="22" t="s">
        <v>171</v>
      </c>
      <c r="H26" s="22" t="s">
        <v>206</v>
      </c>
      <c r="I26" s="22" t="s">
        <v>37</v>
      </c>
      <c r="J26" s="22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6">
        <v>42063</v>
      </c>
      <c r="AY26" s="27"/>
      <c r="AZ26" s="28"/>
    </row>
    <row r="27" spans="1:52" s="38" customFormat="1" ht="178.5" x14ac:dyDescent="0.25">
      <c r="A27" s="30" t="s">
        <v>65</v>
      </c>
      <c r="B27" s="31" t="s">
        <v>103</v>
      </c>
      <c r="C27" s="32">
        <v>466.1</v>
      </c>
      <c r="D27" s="33">
        <v>15</v>
      </c>
      <c r="E27" s="31" t="s">
        <v>132</v>
      </c>
      <c r="F27" s="31" t="s">
        <v>34</v>
      </c>
      <c r="G27" s="31" t="s">
        <v>172</v>
      </c>
      <c r="H27" s="31" t="s">
        <v>36</v>
      </c>
      <c r="I27" s="31" t="s">
        <v>207</v>
      </c>
      <c r="J27" s="31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5">
        <v>42121</v>
      </c>
      <c r="AY27" s="36"/>
      <c r="AZ27" s="37"/>
    </row>
    <row r="28" spans="1:52" s="29" customFormat="1" ht="127.5" x14ac:dyDescent="0.25">
      <c r="A28" s="21" t="s">
        <v>66</v>
      </c>
      <c r="B28" s="22" t="s">
        <v>104</v>
      </c>
      <c r="C28" s="23">
        <v>466.1</v>
      </c>
      <c r="D28" s="24">
        <v>7</v>
      </c>
      <c r="E28" s="22" t="s">
        <v>133</v>
      </c>
      <c r="F28" s="22" t="s">
        <v>34</v>
      </c>
      <c r="G28" s="22" t="s">
        <v>173</v>
      </c>
      <c r="H28" s="22" t="s">
        <v>208</v>
      </c>
      <c r="I28" s="22" t="s">
        <v>37</v>
      </c>
      <c r="J28" s="22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6">
        <v>42068</v>
      </c>
      <c r="AY28" s="27"/>
      <c r="AZ28" s="28"/>
    </row>
    <row r="29" spans="1:52" s="38" customFormat="1" ht="127.5" x14ac:dyDescent="0.25">
      <c r="A29" s="30" t="s">
        <v>67</v>
      </c>
      <c r="B29" s="31" t="s">
        <v>105</v>
      </c>
      <c r="C29" s="32">
        <v>466.1</v>
      </c>
      <c r="D29" s="33">
        <v>15</v>
      </c>
      <c r="E29" s="31" t="s">
        <v>134</v>
      </c>
      <c r="F29" s="31" t="s">
        <v>34</v>
      </c>
      <c r="G29" s="31" t="s">
        <v>174</v>
      </c>
      <c r="H29" s="31" t="s">
        <v>209</v>
      </c>
      <c r="I29" s="31" t="s">
        <v>210</v>
      </c>
      <c r="J29" s="31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34"/>
      <c r="AX29" s="35">
        <v>42121</v>
      </c>
      <c r="AY29" s="36"/>
      <c r="AZ29" s="37"/>
    </row>
    <row r="30" spans="1:52" s="29" customFormat="1" ht="102" x14ac:dyDescent="0.25">
      <c r="A30" s="21" t="s">
        <v>68</v>
      </c>
      <c r="B30" s="22" t="s">
        <v>106</v>
      </c>
      <c r="C30" s="23">
        <v>466.1</v>
      </c>
      <c r="D30" s="24">
        <v>7</v>
      </c>
      <c r="E30" s="22" t="s">
        <v>135</v>
      </c>
      <c r="F30" s="22" t="s">
        <v>34</v>
      </c>
      <c r="G30" s="22" t="s">
        <v>175</v>
      </c>
      <c r="H30" s="22" t="s">
        <v>211</v>
      </c>
      <c r="I30" s="22" t="s">
        <v>37</v>
      </c>
      <c r="J30" s="22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6">
        <v>42063</v>
      </c>
      <c r="AY30" s="27"/>
      <c r="AZ30" s="28"/>
    </row>
    <row r="31" spans="1:52" s="29" customFormat="1" ht="102" x14ac:dyDescent="0.25">
      <c r="A31" s="21" t="s">
        <v>69</v>
      </c>
      <c r="B31" s="22" t="s">
        <v>107</v>
      </c>
      <c r="C31" s="23">
        <v>466.1</v>
      </c>
      <c r="D31" s="24">
        <v>7</v>
      </c>
      <c r="E31" s="22" t="s">
        <v>136</v>
      </c>
      <c r="F31" s="22" t="s">
        <v>34</v>
      </c>
      <c r="G31" s="22" t="s">
        <v>176</v>
      </c>
      <c r="H31" s="22" t="s">
        <v>212</v>
      </c>
      <c r="I31" s="22" t="s">
        <v>37</v>
      </c>
      <c r="J31" s="22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6">
        <v>42062</v>
      </c>
      <c r="AY31" s="27"/>
      <c r="AZ31" s="28"/>
    </row>
    <row r="32" spans="1:52" s="29" customFormat="1" ht="102" x14ac:dyDescent="0.25">
      <c r="A32" s="21" t="s">
        <v>70</v>
      </c>
      <c r="B32" s="22" t="s">
        <v>108</v>
      </c>
      <c r="C32" s="23">
        <v>466.1</v>
      </c>
      <c r="D32" s="24">
        <v>9</v>
      </c>
      <c r="E32" s="22" t="s">
        <v>137</v>
      </c>
      <c r="F32" s="22" t="s">
        <v>34</v>
      </c>
      <c r="G32" s="22" t="s">
        <v>177</v>
      </c>
      <c r="H32" s="22" t="s">
        <v>213</v>
      </c>
      <c r="I32" s="22" t="s">
        <v>37</v>
      </c>
      <c r="J32" s="22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6">
        <v>42063</v>
      </c>
      <c r="AY32" s="27"/>
      <c r="AZ32" s="28"/>
    </row>
    <row r="33" spans="1:52" s="29" customFormat="1" ht="127.5" x14ac:dyDescent="0.25">
      <c r="A33" s="21" t="s">
        <v>71</v>
      </c>
      <c r="B33" s="22" t="s">
        <v>109</v>
      </c>
      <c r="C33" s="23">
        <v>466.1</v>
      </c>
      <c r="D33" s="24">
        <v>5</v>
      </c>
      <c r="E33" s="22" t="s">
        <v>138</v>
      </c>
      <c r="F33" s="22" t="s">
        <v>34</v>
      </c>
      <c r="G33" s="22" t="s">
        <v>178</v>
      </c>
      <c r="H33" s="22" t="s">
        <v>214</v>
      </c>
      <c r="I33" s="22" t="s">
        <v>37</v>
      </c>
      <c r="J33" s="22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6">
        <v>42062</v>
      </c>
      <c r="AY33" s="27"/>
      <c r="AZ33" s="28"/>
    </row>
    <row r="34" spans="1:52" s="29" customFormat="1" ht="102" x14ac:dyDescent="0.25">
      <c r="A34" s="21" t="s">
        <v>72</v>
      </c>
      <c r="B34" s="22" t="s">
        <v>110</v>
      </c>
      <c r="C34" s="23">
        <v>466.1</v>
      </c>
      <c r="D34" s="24">
        <v>14.5</v>
      </c>
      <c r="E34" s="22" t="s">
        <v>139</v>
      </c>
      <c r="F34" s="22" t="s">
        <v>34</v>
      </c>
      <c r="G34" s="22" t="s">
        <v>179</v>
      </c>
      <c r="H34" s="22" t="s">
        <v>215</v>
      </c>
      <c r="I34" s="22" t="s">
        <v>37</v>
      </c>
      <c r="J34" s="22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6">
        <v>42063</v>
      </c>
      <c r="AY34" s="27"/>
      <c r="AZ34" s="28"/>
    </row>
    <row r="35" spans="1:52" s="29" customFormat="1" ht="127.5" x14ac:dyDescent="0.25">
      <c r="A35" s="21" t="s">
        <v>73</v>
      </c>
      <c r="B35" s="22" t="s">
        <v>111</v>
      </c>
      <c r="C35" s="23">
        <v>466.1</v>
      </c>
      <c r="D35" s="24">
        <v>5</v>
      </c>
      <c r="E35" s="22" t="s">
        <v>140</v>
      </c>
      <c r="F35" s="22" t="s">
        <v>34</v>
      </c>
      <c r="G35" s="22" t="s">
        <v>180</v>
      </c>
      <c r="H35" s="22" t="s">
        <v>216</v>
      </c>
      <c r="I35" s="22" t="s">
        <v>217</v>
      </c>
      <c r="J35" s="22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6">
        <v>42121</v>
      </c>
      <c r="AY35" s="27"/>
      <c r="AZ35" s="28"/>
    </row>
    <row r="36" spans="1:52" s="29" customFormat="1" ht="127.5" x14ac:dyDescent="0.25">
      <c r="A36" s="21" t="s">
        <v>74</v>
      </c>
      <c r="B36" s="22" t="s">
        <v>112</v>
      </c>
      <c r="C36" s="23">
        <v>466.1</v>
      </c>
      <c r="D36" s="24">
        <v>5</v>
      </c>
      <c r="E36" s="22" t="s">
        <v>141</v>
      </c>
      <c r="F36" s="22" t="s">
        <v>34</v>
      </c>
      <c r="G36" s="22" t="s">
        <v>181</v>
      </c>
      <c r="H36" s="22" t="s">
        <v>218</v>
      </c>
      <c r="I36" s="22" t="s">
        <v>217</v>
      </c>
      <c r="J36" s="22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6">
        <v>42121</v>
      </c>
      <c r="AY36" s="27"/>
      <c r="AZ36" s="28"/>
    </row>
    <row r="37" spans="1:52" s="29" customFormat="1" ht="127.5" x14ac:dyDescent="0.25">
      <c r="A37" s="21" t="s">
        <v>75</v>
      </c>
      <c r="B37" s="22" t="s">
        <v>113</v>
      </c>
      <c r="C37" s="23">
        <v>466.1</v>
      </c>
      <c r="D37" s="24">
        <v>5</v>
      </c>
      <c r="E37" s="22" t="s">
        <v>142</v>
      </c>
      <c r="F37" s="22" t="s">
        <v>34</v>
      </c>
      <c r="G37" s="22" t="s">
        <v>182</v>
      </c>
      <c r="H37" s="22" t="s">
        <v>219</v>
      </c>
      <c r="I37" s="22" t="s">
        <v>217</v>
      </c>
      <c r="J37" s="22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6">
        <v>42121</v>
      </c>
      <c r="AY37" s="27"/>
      <c r="AZ37" s="28"/>
    </row>
    <row r="38" spans="1:52" s="29" customFormat="1" ht="76.5" x14ac:dyDescent="0.25">
      <c r="A38" s="21" t="s">
        <v>76</v>
      </c>
      <c r="B38" s="22" t="s">
        <v>114</v>
      </c>
      <c r="C38" s="23">
        <v>466.1</v>
      </c>
      <c r="D38" s="24">
        <v>7</v>
      </c>
      <c r="E38" s="22" t="s">
        <v>143</v>
      </c>
      <c r="F38" s="22" t="s">
        <v>34</v>
      </c>
      <c r="G38" s="22" t="s">
        <v>183</v>
      </c>
      <c r="H38" s="22" t="s">
        <v>220</v>
      </c>
      <c r="I38" s="22" t="s">
        <v>37</v>
      </c>
      <c r="J38" s="22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6">
        <v>42068</v>
      </c>
      <c r="AY38" s="27"/>
      <c r="AZ38" s="28"/>
    </row>
    <row r="39" spans="1:52" s="29" customFormat="1" ht="102" x14ac:dyDescent="0.25">
      <c r="A39" s="21" t="s">
        <v>77</v>
      </c>
      <c r="B39" s="22" t="s">
        <v>115</v>
      </c>
      <c r="C39" s="23">
        <v>466.1</v>
      </c>
      <c r="D39" s="24">
        <v>5</v>
      </c>
      <c r="E39" s="22" t="s">
        <v>144</v>
      </c>
      <c r="F39" s="22" t="s">
        <v>34</v>
      </c>
      <c r="G39" s="22" t="s">
        <v>184</v>
      </c>
      <c r="H39" s="22" t="s">
        <v>221</v>
      </c>
      <c r="I39" s="22" t="s">
        <v>37</v>
      </c>
      <c r="J39" s="22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6">
        <v>42068</v>
      </c>
      <c r="AY39" s="27"/>
      <c r="AZ39" s="28"/>
    </row>
    <row r="40" spans="1:52" s="29" customFormat="1" ht="291.75" customHeight="1" x14ac:dyDescent="0.25">
      <c r="A40" s="21" t="s">
        <v>78</v>
      </c>
      <c r="B40" s="22" t="s">
        <v>116</v>
      </c>
      <c r="C40" s="23">
        <v>466.1</v>
      </c>
      <c r="D40" s="24">
        <v>5</v>
      </c>
      <c r="E40" s="22" t="s">
        <v>145</v>
      </c>
      <c r="F40" s="22" t="s">
        <v>34</v>
      </c>
      <c r="G40" s="22" t="s">
        <v>185</v>
      </c>
      <c r="H40" s="22" t="s">
        <v>222</v>
      </c>
      <c r="I40" s="22" t="s">
        <v>223</v>
      </c>
      <c r="J40" s="22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6">
        <v>42129</v>
      </c>
      <c r="AY40" s="27"/>
      <c r="AZ40" s="28"/>
    </row>
    <row r="41" spans="1:52" s="38" customFormat="1" ht="102" x14ac:dyDescent="0.25">
      <c r="A41" s="30" t="s">
        <v>225</v>
      </c>
      <c r="B41" s="31">
        <v>40963586</v>
      </c>
      <c r="C41" s="32">
        <v>466.1</v>
      </c>
      <c r="D41" s="33">
        <v>12</v>
      </c>
      <c r="E41" s="31" t="s">
        <v>224</v>
      </c>
      <c r="F41" s="31" t="s">
        <v>34</v>
      </c>
      <c r="G41" s="31" t="s">
        <v>226</v>
      </c>
      <c r="H41" s="31" t="s">
        <v>227</v>
      </c>
      <c r="I41" s="31"/>
      <c r="J41" s="31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4"/>
      <c r="AT41" s="34"/>
      <c r="AU41" s="34"/>
      <c r="AV41" s="34"/>
      <c r="AW41" s="34"/>
      <c r="AX41" s="35">
        <v>42033</v>
      </c>
      <c r="AY41" s="36"/>
      <c r="AZ41" s="37"/>
    </row>
    <row r="42" spans="1:52" s="13" customFormat="1" ht="26.25" x14ac:dyDescent="0.25">
      <c r="A42" s="14"/>
      <c r="B42" s="15"/>
      <c r="C42" s="16"/>
      <c r="D42" s="8"/>
      <c r="E42" s="15"/>
      <c r="F42" s="15"/>
      <c r="G42" s="15"/>
      <c r="H42" s="15"/>
      <c r="I42" s="15"/>
      <c r="J42" s="15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8"/>
      <c r="AY42" s="19"/>
      <c r="AZ42" s="20"/>
    </row>
    <row r="43" spans="1:52" s="13" customFormat="1" ht="26.25" x14ac:dyDescent="0.25">
      <c r="A43" s="14"/>
      <c r="B43" s="15"/>
      <c r="C43" s="16"/>
      <c r="D43" s="8"/>
      <c r="E43" s="15"/>
      <c r="F43" s="15"/>
      <c r="G43" s="15"/>
      <c r="H43" s="15"/>
      <c r="I43" s="15"/>
      <c r="J43" s="15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8"/>
      <c r="AY43" s="19"/>
      <c r="AZ43" s="20"/>
    </row>
    <row r="44" spans="1:52" s="13" customFormat="1" ht="26.25" x14ac:dyDescent="0.25">
      <c r="A44" s="14"/>
      <c r="B44" s="15"/>
      <c r="C44" s="16"/>
      <c r="D44" s="8"/>
      <c r="E44" s="15"/>
      <c r="F44" s="15"/>
      <c r="G44" s="15"/>
      <c r="H44" s="15"/>
      <c r="I44" s="15"/>
      <c r="J44" s="15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8"/>
      <c r="AY44" s="19"/>
      <c r="AZ44" s="20"/>
    </row>
    <row r="45" spans="1:52" s="13" customFormat="1" ht="26.25" x14ac:dyDescent="0.25">
      <c r="A45" s="14"/>
      <c r="B45" s="15"/>
      <c r="C45" s="16"/>
      <c r="D45" s="8"/>
      <c r="E45" s="15"/>
      <c r="F45" s="15"/>
      <c r="G45" s="15"/>
      <c r="H45" s="15"/>
      <c r="I45" s="15"/>
      <c r="J45" s="15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8"/>
      <c r="AY45" s="19"/>
      <c r="AZ45" s="20"/>
    </row>
    <row r="46" spans="1:52" s="13" customFormat="1" ht="26.25" x14ac:dyDescent="0.25">
      <c r="A46" s="14"/>
      <c r="B46" s="15"/>
      <c r="C46" s="16"/>
      <c r="D46" s="8"/>
      <c r="E46" s="15"/>
      <c r="F46" s="15"/>
      <c r="G46" s="15"/>
      <c r="H46" s="15"/>
      <c r="I46" s="15"/>
      <c r="J46" s="15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8"/>
      <c r="AY46" s="19"/>
      <c r="AZ46" s="20"/>
    </row>
    <row r="47" spans="1:52" s="13" customFormat="1" ht="26.25" x14ac:dyDescent="0.25">
      <c r="A47" s="14"/>
      <c r="B47" s="15"/>
      <c r="C47" s="16"/>
      <c r="D47" s="8"/>
      <c r="E47" s="15"/>
      <c r="F47" s="15"/>
      <c r="G47" s="15"/>
      <c r="H47" s="15"/>
      <c r="I47" s="15"/>
      <c r="J47" s="15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8"/>
      <c r="AY47" s="19"/>
      <c r="AZ47" s="20"/>
    </row>
    <row r="48" spans="1:52" s="13" customFormat="1" ht="26.25" x14ac:dyDescent="0.25">
      <c r="A48" s="14"/>
      <c r="B48" s="15"/>
      <c r="C48" s="16"/>
      <c r="D48" s="8"/>
      <c r="E48" s="15"/>
      <c r="F48" s="15"/>
      <c r="G48" s="15"/>
      <c r="H48" s="15"/>
      <c r="I48" s="15"/>
      <c r="J48" s="15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8"/>
      <c r="AY48" s="19"/>
      <c r="AZ48" s="20"/>
    </row>
    <row r="49" spans="1:52" s="13" customFormat="1" ht="26.25" x14ac:dyDescent="0.25">
      <c r="A49" s="14"/>
      <c r="B49" s="15"/>
      <c r="C49" s="16"/>
      <c r="D49" s="8"/>
      <c r="E49" s="15"/>
      <c r="F49" s="15"/>
      <c r="G49" s="15"/>
      <c r="H49" s="15"/>
      <c r="I49" s="15"/>
      <c r="J49" s="15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8"/>
      <c r="AY49" s="19"/>
      <c r="AZ49" s="20"/>
    </row>
    <row r="50" spans="1:52" s="13" customFormat="1" ht="26.25" x14ac:dyDescent="0.25">
      <c r="A50" s="14"/>
      <c r="B50" s="15"/>
      <c r="C50" s="16"/>
      <c r="D50" s="8"/>
      <c r="E50" s="15"/>
      <c r="F50" s="15"/>
      <c r="G50" s="15"/>
      <c r="H50" s="15"/>
      <c r="I50" s="15"/>
      <c r="J50" s="15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8"/>
      <c r="AY50" s="19"/>
      <c r="AZ50" s="20"/>
    </row>
    <row r="51" spans="1:52" s="13" customFormat="1" ht="26.25" x14ac:dyDescent="0.25">
      <c r="A51" s="14"/>
      <c r="B51" s="15"/>
      <c r="C51" s="16"/>
      <c r="D51" s="8"/>
      <c r="E51" s="15"/>
      <c r="F51" s="15"/>
      <c r="G51" s="15"/>
      <c r="H51" s="15"/>
      <c r="I51" s="15"/>
      <c r="J51" s="15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8"/>
      <c r="AY51" s="19"/>
      <c r="AZ51" s="20"/>
    </row>
    <row r="52" spans="1:52" s="13" customFormat="1" ht="26.25" x14ac:dyDescent="0.25">
      <c r="A52" s="14"/>
      <c r="B52" s="15"/>
      <c r="C52" s="16"/>
      <c r="D52" s="8"/>
      <c r="E52" s="15"/>
      <c r="F52" s="15"/>
      <c r="G52" s="15"/>
      <c r="H52" s="15"/>
      <c r="I52" s="15"/>
      <c r="J52" s="15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8"/>
      <c r="AY52" s="19"/>
      <c r="AZ52" s="20"/>
    </row>
    <row r="53" spans="1:52" s="13" customFormat="1" ht="26.25" x14ac:dyDescent="0.25">
      <c r="A53" s="14"/>
      <c r="B53" s="15"/>
      <c r="C53" s="16"/>
      <c r="D53" s="8"/>
      <c r="E53" s="15"/>
      <c r="F53" s="15"/>
      <c r="G53" s="15"/>
      <c r="H53" s="15"/>
      <c r="I53" s="15"/>
      <c r="J53" s="15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8"/>
      <c r="AY53" s="19"/>
      <c r="AZ53" s="20"/>
    </row>
    <row r="54" spans="1:52" s="13" customFormat="1" ht="26.25" x14ac:dyDescent="0.25">
      <c r="A54" s="14"/>
      <c r="B54" s="15"/>
      <c r="C54" s="16"/>
      <c r="D54" s="8"/>
      <c r="E54" s="15"/>
      <c r="F54" s="15"/>
      <c r="G54" s="15"/>
      <c r="H54" s="15"/>
      <c r="I54" s="15"/>
      <c r="J54" s="15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8"/>
      <c r="AY54" s="19"/>
      <c r="AZ54" s="20"/>
    </row>
    <row r="55" spans="1:52" s="13" customFormat="1" ht="26.25" x14ac:dyDescent="0.25">
      <c r="A55" s="14"/>
      <c r="B55" s="15"/>
      <c r="C55" s="16"/>
      <c r="D55" s="8"/>
      <c r="E55" s="15"/>
      <c r="F55" s="15"/>
      <c r="G55" s="15"/>
      <c r="H55" s="15"/>
      <c r="I55" s="15"/>
      <c r="J55" s="15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8"/>
      <c r="AY55" s="19"/>
      <c r="AZ55" s="20"/>
    </row>
    <row r="56" spans="1:52" s="13" customFormat="1" ht="26.25" x14ac:dyDescent="0.25">
      <c r="A56" s="14"/>
      <c r="B56" s="15"/>
      <c r="C56" s="16"/>
      <c r="D56" s="8"/>
      <c r="E56" s="15"/>
      <c r="F56" s="15"/>
      <c r="G56" s="15"/>
      <c r="H56" s="15"/>
      <c r="I56" s="15"/>
      <c r="J56" s="15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8"/>
      <c r="AY56" s="19"/>
      <c r="AZ56" s="20"/>
    </row>
    <row r="57" spans="1:52" s="13" customFormat="1" ht="26.25" x14ac:dyDescent="0.25">
      <c r="A57" s="14"/>
      <c r="B57" s="15"/>
      <c r="C57" s="16"/>
      <c r="D57" s="8"/>
      <c r="E57" s="15"/>
      <c r="F57" s="15"/>
      <c r="G57" s="15"/>
      <c r="H57" s="15"/>
      <c r="I57" s="15"/>
      <c r="J57" s="15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8"/>
      <c r="AY57" s="19"/>
      <c r="AZ57" s="20"/>
    </row>
    <row r="58" spans="1:52" s="13" customFormat="1" ht="26.25" x14ac:dyDescent="0.25">
      <c r="A58" s="14"/>
      <c r="B58" s="15"/>
      <c r="C58" s="16"/>
      <c r="D58" s="8"/>
      <c r="E58" s="15"/>
      <c r="F58" s="15"/>
      <c r="G58" s="15"/>
      <c r="H58" s="15"/>
      <c r="I58" s="15"/>
      <c r="J58" s="15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8"/>
      <c r="AY58" s="19"/>
      <c r="AZ58" s="20"/>
    </row>
    <row r="59" spans="1:52" s="13" customFormat="1" ht="26.25" x14ac:dyDescent="0.25">
      <c r="A59" s="14"/>
      <c r="B59" s="15"/>
      <c r="C59" s="16"/>
      <c r="D59" s="8"/>
      <c r="E59" s="15"/>
      <c r="F59" s="15"/>
      <c r="G59" s="15"/>
      <c r="H59" s="15"/>
      <c r="I59" s="15"/>
      <c r="J59" s="15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8"/>
      <c r="AY59" s="19"/>
      <c r="AZ59" s="20"/>
    </row>
    <row r="60" spans="1:52" s="13" customFormat="1" ht="26.25" x14ac:dyDescent="0.25">
      <c r="A60" s="14"/>
      <c r="B60" s="15"/>
      <c r="C60" s="16"/>
      <c r="D60" s="8"/>
      <c r="E60" s="15"/>
      <c r="F60" s="15"/>
      <c r="G60" s="15"/>
      <c r="H60" s="15"/>
      <c r="I60" s="15"/>
      <c r="J60" s="15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8"/>
      <c r="AY60" s="19"/>
      <c r="AZ60" s="20"/>
    </row>
    <row r="61" spans="1:52" s="13" customFormat="1" ht="26.25" x14ac:dyDescent="0.25">
      <c r="A61" s="14"/>
      <c r="B61" s="15"/>
      <c r="C61" s="16"/>
      <c r="D61" s="8"/>
      <c r="E61" s="15"/>
      <c r="F61" s="15"/>
      <c r="G61" s="15"/>
      <c r="H61" s="15"/>
      <c r="I61" s="15"/>
      <c r="J61" s="15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8"/>
      <c r="AY61" s="19"/>
      <c r="AZ61" s="20"/>
    </row>
    <row r="62" spans="1:52" s="13" customFormat="1" ht="26.25" x14ac:dyDescent="0.25">
      <c r="A62" s="14"/>
      <c r="B62" s="15"/>
      <c r="C62" s="16"/>
      <c r="D62" s="8"/>
      <c r="E62" s="15"/>
      <c r="F62" s="15"/>
      <c r="G62" s="15"/>
      <c r="H62" s="15"/>
      <c r="I62" s="15"/>
      <c r="J62" s="15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8"/>
      <c r="AY62" s="19"/>
      <c r="AZ62" s="20"/>
    </row>
    <row r="63" spans="1:52" s="13" customFormat="1" ht="26.25" x14ac:dyDescent="0.25">
      <c r="A63" s="14"/>
      <c r="B63" s="15"/>
      <c r="C63" s="16"/>
      <c r="D63" s="8"/>
      <c r="E63" s="15"/>
      <c r="F63" s="15"/>
      <c r="G63" s="15"/>
      <c r="H63" s="15"/>
      <c r="I63" s="15"/>
      <c r="J63" s="15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8"/>
      <c r="AY63" s="19"/>
      <c r="AZ63" s="20"/>
    </row>
    <row r="64" spans="1:52" s="13" customFormat="1" ht="26.25" x14ac:dyDescent="0.25">
      <c r="A64" s="14"/>
      <c r="B64" s="15"/>
      <c r="C64" s="16"/>
      <c r="D64" s="8"/>
      <c r="E64" s="15"/>
      <c r="F64" s="15"/>
      <c r="G64" s="15"/>
      <c r="H64" s="15"/>
      <c r="I64" s="15"/>
      <c r="J64" s="15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8"/>
      <c r="AY64" s="19"/>
      <c r="AZ64" s="20"/>
    </row>
    <row r="65" spans="1:52" s="13" customFormat="1" ht="26.25" x14ac:dyDescent="0.25">
      <c r="A65" s="14"/>
      <c r="B65" s="15"/>
      <c r="C65" s="16"/>
      <c r="D65" s="8"/>
      <c r="E65" s="15"/>
      <c r="F65" s="15"/>
      <c r="G65" s="15"/>
      <c r="H65" s="15"/>
      <c r="I65" s="15"/>
      <c r="J65" s="15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8"/>
      <c r="AY65" s="19"/>
      <c r="AZ65" s="20"/>
    </row>
    <row r="66" spans="1:52" s="13" customFormat="1" ht="26.25" x14ac:dyDescent="0.25">
      <c r="A66" s="14"/>
      <c r="B66" s="15"/>
      <c r="C66" s="16"/>
      <c r="D66" s="8"/>
      <c r="E66" s="15"/>
      <c r="F66" s="15"/>
      <c r="G66" s="15"/>
      <c r="H66" s="15"/>
      <c r="I66" s="15"/>
      <c r="J66" s="15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8"/>
      <c r="AY66" s="19"/>
      <c r="AZ66" s="20"/>
    </row>
    <row r="67" spans="1:52" s="13" customFormat="1" ht="26.25" x14ac:dyDescent="0.25">
      <c r="A67" s="14"/>
      <c r="B67" s="15"/>
      <c r="C67" s="16"/>
      <c r="D67" s="8"/>
      <c r="E67" s="15"/>
      <c r="F67" s="15"/>
      <c r="G67" s="15"/>
      <c r="H67" s="15"/>
      <c r="I67" s="15"/>
      <c r="J67" s="15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8"/>
      <c r="AY67" s="19"/>
      <c r="AZ67" s="20"/>
    </row>
    <row r="68" spans="1:52" s="13" customFormat="1" ht="26.25" x14ac:dyDescent="0.25">
      <c r="A68" s="14"/>
      <c r="B68" s="15"/>
      <c r="C68" s="16"/>
      <c r="D68" s="8"/>
      <c r="E68" s="15"/>
      <c r="F68" s="15"/>
      <c r="G68" s="15"/>
      <c r="H68" s="15"/>
      <c r="I68" s="15"/>
      <c r="J68" s="15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8"/>
      <c r="AY68" s="19"/>
      <c r="AZ68" s="20"/>
    </row>
    <row r="69" spans="1:52" s="13" customFormat="1" ht="26.25" x14ac:dyDescent="0.25">
      <c r="A69" s="14"/>
      <c r="B69" s="15"/>
      <c r="C69" s="16"/>
      <c r="D69" s="8"/>
      <c r="E69" s="15"/>
      <c r="F69" s="15"/>
      <c r="G69" s="15"/>
      <c r="H69" s="15"/>
      <c r="I69" s="15"/>
      <c r="J69" s="15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8"/>
      <c r="AY69" s="19"/>
      <c r="AZ69" s="20"/>
    </row>
    <row r="70" spans="1:52" s="13" customFormat="1" ht="26.25" x14ac:dyDescent="0.25">
      <c r="A70" s="14"/>
      <c r="B70" s="15"/>
      <c r="C70" s="16"/>
      <c r="D70" s="8"/>
      <c r="E70" s="15"/>
      <c r="F70" s="15"/>
      <c r="G70" s="15"/>
      <c r="H70" s="15"/>
      <c r="I70" s="15"/>
      <c r="J70" s="15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8"/>
      <c r="AY70" s="19"/>
      <c r="AZ70" s="20"/>
    </row>
    <row r="71" spans="1:52" s="13" customFormat="1" ht="26.25" x14ac:dyDescent="0.25">
      <c r="A71" s="14"/>
      <c r="B71" s="15"/>
      <c r="C71" s="16"/>
      <c r="D71" s="8"/>
      <c r="E71" s="15"/>
      <c r="F71" s="15"/>
      <c r="G71" s="15"/>
      <c r="H71" s="15"/>
      <c r="I71" s="15"/>
      <c r="J71" s="15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8"/>
      <c r="AY71" s="19"/>
      <c r="AZ71" s="20"/>
    </row>
    <row r="72" spans="1:52" s="13" customFormat="1" ht="26.25" x14ac:dyDescent="0.25">
      <c r="A72" s="14"/>
      <c r="B72" s="15"/>
      <c r="C72" s="16"/>
      <c r="D72" s="8"/>
      <c r="E72" s="15"/>
      <c r="F72" s="15"/>
      <c r="G72" s="15"/>
      <c r="H72" s="15"/>
      <c r="I72" s="15"/>
      <c r="J72" s="15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8"/>
      <c r="AY72" s="19"/>
      <c r="AZ72" s="20"/>
    </row>
    <row r="73" spans="1:52" s="13" customFormat="1" ht="26.25" x14ac:dyDescent="0.25">
      <c r="A73" s="14"/>
      <c r="B73" s="15"/>
      <c r="C73" s="16"/>
      <c r="D73" s="8"/>
      <c r="E73" s="15"/>
      <c r="F73" s="15"/>
      <c r="G73" s="15"/>
      <c r="H73" s="15"/>
      <c r="I73" s="15"/>
      <c r="J73" s="15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8"/>
      <c r="AY73" s="19"/>
      <c r="AZ73" s="20"/>
    </row>
    <row r="74" spans="1:52" s="13" customFormat="1" ht="26.25" x14ac:dyDescent="0.25">
      <c r="A74" s="14"/>
      <c r="B74" s="15"/>
      <c r="C74" s="16"/>
      <c r="D74" s="8"/>
      <c r="E74" s="15"/>
      <c r="F74" s="15"/>
      <c r="G74" s="15"/>
      <c r="H74" s="15"/>
      <c r="I74" s="15"/>
      <c r="J74" s="15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8"/>
      <c r="AY74" s="19"/>
      <c r="AZ74" s="20"/>
    </row>
    <row r="75" spans="1:52" s="13" customFormat="1" ht="26.25" x14ac:dyDescent="0.25">
      <c r="A75" s="14"/>
      <c r="B75" s="15"/>
      <c r="C75" s="16"/>
      <c r="D75" s="8"/>
      <c r="E75" s="15"/>
      <c r="F75" s="15"/>
      <c r="G75" s="15"/>
      <c r="H75" s="15"/>
      <c r="I75" s="15"/>
      <c r="J75" s="15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8"/>
      <c r="AY75" s="19"/>
      <c r="AZ75" s="20"/>
    </row>
    <row r="76" spans="1:52" s="13" customFormat="1" ht="26.25" x14ac:dyDescent="0.25">
      <c r="A76" s="14"/>
      <c r="B76" s="15"/>
      <c r="C76" s="16"/>
      <c r="D76" s="8"/>
      <c r="E76" s="15"/>
      <c r="F76" s="15"/>
      <c r="G76" s="15"/>
      <c r="H76" s="15"/>
      <c r="I76" s="15"/>
      <c r="J76" s="15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8"/>
      <c r="AY76" s="19"/>
      <c r="AZ76" s="20"/>
    </row>
    <row r="77" spans="1:52" s="13" customFormat="1" ht="26.25" x14ac:dyDescent="0.25">
      <c r="A77" s="14"/>
      <c r="B77" s="15"/>
      <c r="C77" s="16"/>
      <c r="D77" s="8"/>
      <c r="E77" s="15"/>
      <c r="F77" s="15"/>
      <c r="G77" s="15"/>
      <c r="H77" s="15"/>
      <c r="I77" s="15"/>
      <c r="J77" s="15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8"/>
      <c r="AY77" s="19"/>
      <c r="AZ77" s="20"/>
    </row>
    <row r="78" spans="1:52" s="13" customFormat="1" ht="26.25" x14ac:dyDescent="0.25">
      <c r="A78" s="14"/>
      <c r="B78" s="15"/>
      <c r="C78" s="16"/>
      <c r="D78" s="8"/>
      <c r="E78" s="15"/>
      <c r="F78" s="15"/>
      <c r="G78" s="15"/>
      <c r="H78" s="15"/>
      <c r="I78" s="15"/>
      <c r="J78" s="15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8"/>
      <c r="AY78" s="19"/>
      <c r="AZ78" s="20"/>
    </row>
    <row r="79" spans="1:52" s="13" customFormat="1" ht="26.25" x14ac:dyDescent="0.25">
      <c r="A79" s="14"/>
      <c r="B79" s="15"/>
      <c r="C79" s="16"/>
      <c r="D79" s="8"/>
      <c r="E79" s="15"/>
      <c r="F79" s="15"/>
      <c r="G79" s="15"/>
      <c r="H79" s="15"/>
      <c r="I79" s="15"/>
      <c r="J79" s="15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8"/>
      <c r="AY79" s="19"/>
      <c r="AZ79" s="20"/>
    </row>
    <row r="80" spans="1:52" s="13" customFormat="1" ht="26.25" x14ac:dyDescent="0.25">
      <c r="A80" s="14"/>
      <c r="B80" s="15"/>
      <c r="C80" s="16"/>
      <c r="D80" s="8"/>
      <c r="E80" s="15"/>
      <c r="F80" s="15"/>
      <c r="G80" s="15"/>
      <c r="H80" s="15"/>
      <c r="I80" s="15"/>
      <c r="J80" s="15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8"/>
      <c r="AY80" s="19"/>
      <c r="AZ80" s="20"/>
    </row>
    <row r="81" spans="1:52" s="13" customFormat="1" ht="26.25" x14ac:dyDescent="0.25">
      <c r="A81" s="14"/>
      <c r="B81" s="15"/>
      <c r="C81" s="16"/>
      <c r="D81" s="8"/>
      <c r="E81" s="15"/>
      <c r="F81" s="15"/>
      <c r="G81" s="15"/>
      <c r="H81" s="15"/>
      <c r="I81" s="15"/>
      <c r="J81" s="15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8"/>
      <c r="AY81" s="19"/>
      <c r="AZ81" s="20"/>
    </row>
    <row r="82" spans="1:52" s="13" customFormat="1" ht="26.25" x14ac:dyDescent="0.25">
      <c r="A82" s="14"/>
      <c r="B82" s="15"/>
      <c r="C82" s="16"/>
      <c r="D82" s="8"/>
      <c r="E82" s="15"/>
      <c r="F82" s="15"/>
      <c r="G82" s="15"/>
      <c r="H82" s="15"/>
      <c r="I82" s="15"/>
      <c r="J82" s="15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8"/>
      <c r="AY82" s="19"/>
      <c r="AZ82" s="20"/>
    </row>
    <row r="83" spans="1:52" s="13" customFormat="1" ht="26.25" x14ac:dyDescent="0.25">
      <c r="A83" s="14"/>
      <c r="B83" s="15"/>
      <c r="C83" s="16"/>
      <c r="D83" s="8"/>
      <c r="E83" s="15"/>
      <c r="F83" s="15"/>
      <c r="G83" s="15"/>
      <c r="H83" s="15"/>
      <c r="I83" s="15"/>
      <c r="J83" s="15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8"/>
      <c r="AY83" s="19"/>
      <c r="AZ83" s="20"/>
    </row>
    <row r="84" spans="1:52" s="13" customFormat="1" ht="26.25" x14ac:dyDescent="0.25">
      <c r="A84" s="14"/>
      <c r="B84" s="15"/>
      <c r="C84" s="16"/>
      <c r="D84" s="8"/>
      <c r="E84" s="15"/>
      <c r="F84" s="15"/>
      <c r="G84" s="15"/>
      <c r="H84" s="15"/>
      <c r="I84" s="15"/>
      <c r="J84" s="15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8"/>
      <c r="AY84" s="19"/>
      <c r="AZ84" s="20"/>
    </row>
    <row r="85" spans="1:52" s="13" customFormat="1" ht="26.25" x14ac:dyDescent="0.25">
      <c r="A85" s="14"/>
      <c r="B85" s="15"/>
      <c r="C85" s="16"/>
      <c r="D85" s="8"/>
      <c r="E85" s="15"/>
      <c r="F85" s="15"/>
      <c r="G85" s="15"/>
      <c r="H85" s="15"/>
      <c r="I85" s="15"/>
      <c r="J85" s="15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8"/>
      <c r="AY85" s="19"/>
      <c r="AZ85" s="20"/>
    </row>
    <row r="86" spans="1:52" s="13" customFormat="1" ht="26.25" x14ac:dyDescent="0.25">
      <c r="A86" s="14"/>
      <c r="B86" s="15"/>
      <c r="C86" s="16"/>
      <c r="D86" s="8"/>
      <c r="E86" s="15"/>
      <c r="F86" s="15"/>
      <c r="G86" s="15"/>
      <c r="H86" s="15"/>
      <c r="I86" s="15"/>
      <c r="J86" s="15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8"/>
      <c r="AY86" s="19"/>
      <c r="AZ86" s="20"/>
    </row>
    <row r="87" spans="1:52" s="13" customFormat="1" ht="394.5" customHeight="1" x14ac:dyDescent="0.25">
      <c r="A87" s="14"/>
      <c r="B87" s="15"/>
      <c r="C87" s="16"/>
      <c r="D87" s="8"/>
      <c r="E87" s="15"/>
      <c r="F87" s="15"/>
      <c r="G87" s="15"/>
      <c r="H87" s="15"/>
      <c r="I87" s="15"/>
      <c r="J87" s="15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8"/>
      <c r="AY87" s="19"/>
      <c r="AZ87" s="20"/>
    </row>
    <row r="88" spans="1:52" s="13" customFormat="1" ht="26.25" x14ac:dyDescent="0.25">
      <c r="A88" s="14"/>
      <c r="B88" s="15"/>
      <c r="C88" s="16"/>
      <c r="D88" s="8"/>
      <c r="E88" s="15"/>
      <c r="F88" s="15"/>
      <c r="G88" s="15"/>
      <c r="H88" s="15"/>
      <c r="I88" s="15"/>
      <c r="J88" s="15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8"/>
      <c r="AY88" s="19"/>
      <c r="AZ88" s="20"/>
    </row>
    <row r="89" spans="1:52" s="13" customFormat="1" ht="26.25" x14ac:dyDescent="0.25">
      <c r="A89" s="14"/>
      <c r="B89" s="15"/>
      <c r="C89" s="16"/>
      <c r="D89" s="8"/>
      <c r="E89" s="15"/>
      <c r="F89" s="15"/>
      <c r="G89" s="15"/>
      <c r="H89" s="15"/>
      <c r="I89" s="15"/>
      <c r="J89" s="15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8"/>
      <c r="AY89" s="19"/>
      <c r="AZ89" s="20"/>
    </row>
    <row r="90" spans="1:52" s="13" customFormat="1" ht="26.25" x14ac:dyDescent="0.25">
      <c r="A90" s="14"/>
      <c r="B90" s="15"/>
      <c r="C90" s="16"/>
      <c r="D90" s="8"/>
      <c r="E90" s="15"/>
      <c r="F90" s="15"/>
      <c r="G90" s="15"/>
      <c r="H90" s="15"/>
      <c r="I90" s="15"/>
      <c r="J90" s="15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8"/>
      <c r="AY90" s="19"/>
      <c r="AZ90" s="20"/>
    </row>
  </sheetData>
  <autoFilter ref="A2:AY16"/>
  <pageMargins left="0" right="0" top="0" bottom="0" header="0" footer="0"/>
  <pageSetup paperSize="9" scale="15" fitToHeight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BO26"/>
  <sheetViews>
    <sheetView tabSelected="1" view="pageBreakPreview" zoomScale="40" zoomScaleNormal="30" zoomScaleSheetLayoutView="40" workbookViewId="0">
      <pane ySplit="2" topLeftCell="A3" activePane="bottomLeft" state="frozen"/>
      <selection pane="bottomLeft" activeCell="E18" sqref="E18"/>
    </sheetView>
  </sheetViews>
  <sheetFormatPr defaultColWidth="9.140625" defaultRowHeight="21" x14ac:dyDescent="0.35"/>
  <cols>
    <col min="1" max="1" width="19.140625" style="5" customWidth="1"/>
    <col min="2" max="2" width="32.85546875" style="5" customWidth="1"/>
    <col min="3" max="3" width="29.28515625" style="5" customWidth="1"/>
    <col min="4" max="4" width="31" style="5" customWidth="1"/>
    <col min="5" max="5" width="33.42578125" style="5" customWidth="1"/>
    <col min="6" max="6" width="12.42578125" style="5" customWidth="1"/>
    <col min="7" max="7" width="31.5703125" style="5" customWidth="1"/>
    <col min="8" max="8" width="51.85546875" style="3" customWidth="1"/>
    <col min="9" max="9" width="50.5703125" style="3" customWidth="1"/>
    <col min="10" max="10" width="33.42578125" style="47" customWidth="1"/>
    <col min="11" max="11" width="25.140625" style="47" customWidth="1"/>
    <col min="12" max="12" width="22.85546875" style="47" customWidth="1"/>
    <col min="13" max="13" width="14.140625" style="47" customWidth="1"/>
    <col min="14" max="14" width="17.140625" style="47" customWidth="1"/>
    <col min="15" max="16" width="18.7109375" style="47" customWidth="1"/>
    <col min="17" max="17" width="17" style="47" customWidth="1"/>
    <col min="18" max="18" width="18.7109375" style="47" customWidth="1"/>
    <col min="19" max="19" width="16.85546875" style="47" customWidth="1"/>
    <col min="20" max="20" width="15.28515625" style="3" hidden="1" customWidth="1"/>
    <col min="21" max="21" width="17.42578125" style="2" hidden="1" customWidth="1"/>
    <col min="22" max="22" width="0" style="2" hidden="1" customWidth="1"/>
    <col min="23" max="25" width="17" style="2" hidden="1" customWidth="1"/>
    <col min="26" max="26" width="0" style="2" hidden="1" customWidth="1"/>
    <col min="27" max="27" width="12" style="2" hidden="1" customWidth="1"/>
    <col min="28" max="28" width="0" style="2" hidden="1" customWidth="1"/>
    <col min="29" max="29" width="11.85546875" style="2" hidden="1" customWidth="1"/>
    <col min="30" max="30" width="12.5703125" style="1" hidden="1" customWidth="1"/>
    <col min="31" max="33" width="0" style="1" hidden="1" customWidth="1"/>
    <col min="34" max="34" width="13.42578125" style="1" hidden="1" customWidth="1"/>
    <col min="35" max="35" width="0" style="1" hidden="1" customWidth="1"/>
    <col min="36" max="36" width="11.42578125" style="1" hidden="1" customWidth="1"/>
    <col min="37" max="38" width="10.7109375" style="1" hidden="1" customWidth="1"/>
    <col min="39" max="39" width="9.85546875" style="1" hidden="1" customWidth="1"/>
    <col min="40" max="40" width="0" style="1" hidden="1" customWidth="1"/>
    <col min="41" max="41" width="9.5703125" style="1" hidden="1" customWidth="1"/>
    <col min="42" max="42" width="0" style="1" hidden="1" customWidth="1"/>
    <col min="43" max="43" width="12.42578125" style="1" hidden="1" customWidth="1"/>
    <col min="44" max="44" width="15.140625" style="1" hidden="1" customWidth="1"/>
    <col min="45" max="45" width="12.42578125" style="1" hidden="1" customWidth="1"/>
    <col min="46" max="46" width="13.42578125" style="1" hidden="1" customWidth="1"/>
    <col min="47" max="50" width="9.140625" style="1" hidden="1" customWidth="1"/>
    <col min="51" max="51" width="12" style="1" hidden="1" customWidth="1"/>
    <col min="52" max="52" width="11.42578125" style="1" hidden="1" customWidth="1"/>
    <col min="53" max="53" width="17.85546875" style="1" hidden="1" customWidth="1"/>
    <col min="54" max="55" width="13.28515625" style="1" hidden="1" customWidth="1"/>
    <col min="56" max="56" width="16.42578125" style="1" hidden="1" customWidth="1"/>
    <col min="57" max="57" width="13.42578125" style="1" hidden="1" customWidth="1"/>
    <col min="58" max="58" width="15.42578125" style="1" hidden="1" customWidth="1"/>
    <col min="59" max="59" width="11.28515625" style="1" hidden="1" customWidth="1"/>
    <col min="60" max="60" width="15.28515625" style="1" hidden="1" customWidth="1"/>
    <col min="61" max="61" width="11.42578125" style="1" hidden="1" customWidth="1"/>
    <col min="62" max="62" width="18" style="1" hidden="1" customWidth="1"/>
    <col min="63" max="63" width="9.140625" style="1" hidden="1" customWidth="1"/>
    <col min="64" max="64" width="23.85546875" style="1" hidden="1" customWidth="1"/>
    <col min="65" max="65" width="28.28515625" style="4" hidden="1" customWidth="1"/>
    <col min="66" max="66" width="27.42578125" style="1" hidden="1" customWidth="1"/>
    <col min="67" max="67" width="17.7109375" style="7" hidden="1" customWidth="1"/>
    <col min="68" max="16384" width="9.140625" style="2"/>
  </cols>
  <sheetData>
    <row r="1" spans="1:67" ht="26.25" x14ac:dyDescent="0.4">
      <c r="C1" s="39" t="s">
        <v>228</v>
      </c>
      <c r="D1" s="6"/>
    </row>
    <row r="2" spans="1:67" s="13" customFormat="1" ht="288.75" x14ac:dyDescent="0.25">
      <c r="A2" s="8" t="s">
        <v>0</v>
      </c>
      <c r="B2" s="8" t="s">
        <v>25</v>
      </c>
      <c r="C2" s="8" t="s">
        <v>26</v>
      </c>
      <c r="D2" s="8" t="s">
        <v>28</v>
      </c>
      <c r="E2" s="8" t="s">
        <v>1</v>
      </c>
      <c r="F2" s="8" t="s">
        <v>2</v>
      </c>
      <c r="G2" s="46" t="s">
        <v>20</v>
      </c>
      <c r="H2" s="44" t="s">
        <v>24</v>
      </c>
      <c r="I2" s="44" t="s">
        <v>3</v>
      </c>
      <c r="J2" s="68" t="s">
        <v>253</v>
      </c>
      <c r="K2" s="68" t="s">
        <v>254</v>
      </c>
      <c r="L2" s="68" t="s">
        <v>255</v>
      </c>
      <c r="M2" s="68"/>
      <c r="N2" s="68" t="s">
        <v>256</v>
      </c>
      <c r="O2" s="68" t="s">
        <v>257</v>
      </c>
      <c r="P2" s="68"/>
      <c r="Q2" s="68" t="s">
        <v>258</v>
      </c>
      <c r="R2" s="68" t="s">
        <v>259</v>
      </c>
      <c r="S2" s="68" t="s">
        <v>260</v>
      </c>
      <c r="T2" s="33" t="s">
        <v>29</v>
      </c>
      <c r="U2" s="8" t="s">
        <v>4</v>
      </c>
      <c r="V2" s="8"/>
      <c r="W2" s="8" t="s">
        <v>23</v>
      </c>
      <c r="X2" s="8" t="s">
        <v>30</v>
      </c>
      <c r="Y2" s="8" t="s">
        <v>5</v>
      </c>
      <c r="Z2" s="8"/>
      <c r="AA2" s="8" t="s">
        <v>242</v>
      </c>
      <c r="AB2" s="8"/>
      <c r="AC2" s="8"/>
      <c r="AD2" s="9" t="s">
        <v>243</v>
      </c>
      <c r="AE2" s="9"/>
      <c r="AF2" s="9" t="s">
        <v>244</v>
      </c>
      <c r="AG2" s="9"/>
      <c r="AH2" s="9" t="s">
        <v>245</v>
      </c>
      <c r="AI2" s="9"/>
      <c r="AJ2" s="9"/>
      <c r="AK2" s="9" t="s">
        <v>246</v>
      </c>
      <c r="AL2" s="9"/>
      <c r="AM2" s="9" t="s">
        <v>247</v>
      </c>
      <c r="AN2" s="9"/>
      <c r="AO2" s="9" t="s">
        <v>246</v>
      </c>
      <c r="AP2" s="9"/>
      <c r="AQ2" s="9" t="s">
        <v>12</v>
      </c>
      <c r="AR2" s="9"/>
      <c r="AS2" s="9" t="s">
        <v>248</v>
      </c>
      <c r="AT2" s="9"/>
      <c r="AU2" s="9" t="s">
        <v>13</v>
      </c>
      <c r="AV2" s="9"/>
      <c r="AW2" s="9" t="s">
        <v>14</v>
      </c>
      <c r="AX2" s="9"/>
      <c r="AY2" s="9" t="s">
        <v>15</v>
      </c>
      <c r="AZ2" s="9"/>
      <c r="BA2" s="9" t="s">
        <v>249</v>
      </c>
      <c r="BB2" s="9"/>
      <c r="BC2" s="9"/>
      <c r="BD2" s="9" t="s">
        <v>250</v>
      </c>
      <c r="BE2" s="9"/>
      <c r="BF2" s="9" t="s">
        <v>251</v>
      </c>
      <c r="BG2" s="9"/>
      <c r="BH2" s="9" t="s">
        <v>252</v>
      </c>
      <c r="BI2" s="9"/>
      <c r="BJ2" s="9" t="s">
        <v>31</v>
      </c>
      <c r="BK2" s="9"/>
      <c r="BL2" s="9" t="s">
        <v>22</v>
      </c>
      <c r="BM2" s="10" t="s">
        <v>21</v>
      </c>
      <c r="BN2" s="11" t="s">
        <v>19</v>
      </c>
      <c r="BO2" s="12"/>
    </row>
    <row r="3" spans="1:67" s="13" customFormat="1" ht="243.6" customHeight="1" x14ac:dyDescent="0.25">
      <c r="A3" s="14" t="s">
        <v>52</v>
      </c>
      <c r="B3" s="86" t="s">
        <v>90</v>
      </c>
      <c r="C3" s="16">
        <v>466.1</v>
      </c>
      <c r="D3" s="8">
        <v>15</v>
      </c>
      <c r="E3" s="15" t="s">
        <v>119</v>
      </c>
      <c r="F3" s="15" t="s">
        <v>38</v>
      </c>
      <c r="G3" s="42" t="s">
        <v>159</v>
      </c>
      <c r="H3" s="43" t="s">
        <v>191</v>
      </c>
      <c r="I3" s="45" t="s">
        <v>37</v>
      </c>
      <c r="J3" s="52"/>
      <c r="K3" s="53"/>
      <c r="L3" s="54"/>
      <c r="M3" s="54"/>
      <c r="N3" s="54"/>
      <c r="O3" s="54"/>
      <c r="P3" s="54"/>
      <c r="Q3" s="54"/>
      <c r="R3" s="54"/>
      <c r="S3" s="53"/>
      <c r="T3" s="31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>
        <f>AC3+AJ3+AR3+AT3+BC3</f>
        <v>0</v>
      </c>
      <c r="BM3" s="18">
        <v>42063</v>
      </c>
      <c r="BN3" s="19" t="s">
        <v>229</v>
      </c>
      <c r="BO3" s="20"/>
    </row>
    <row r="4" spans="1:67" s="13" customFormat="1" ht="219.95" customHeight="1" x14ac:dyDescent="0.25">
      <c r="A4" s="61" t="s">
        <v>53</v>
      </c>
      <c r="B4" s="62" t="s">
        <v>91</v>
      </c>
      <c r="C4" s="63">
        <v>466.1</v>
      </c>
      <c r="D4" s="64">
        <v>8</v>
      </c>
      <c r="E4" s="62" t="s">
        <v>120</v>
      </c>
      <c r="F4" s="62" t="s">
        <v>38</v>
      </c>
      <c r="G4" s="65" t="s">
        <v>160</v>
      </c>
      <c r="H4" s="66" t="s">
        <v>192</v>
      </c>
      <c r="I4" s="51" t="s">
        <v>37</v>
      </c>
      <c r="J4" s="48" t="s">
        <v>249</v>
      </c>
      <c r="K4" s="49">
        <f>BA4</f>
        <v>0.255</v>
      </c>
      <c r="L4" s="67">
        <f>K4*930</f>
        <v>237.15</v>
      </c>
      <c r="M4" s="49"/>
      <c r="N4" s="67">
        <f>L4*0.08</f>
        <v>18.972000000000001</v>
      </c>
      <c r="O4" s="67">
        <f>L4-N4-R4</f>
        <v>203.94900000000001</v>
      </c>
      <c r="P4" s="67">
        <v>0</v>
      </c>
      <c r="Q4" s="67">
        <v>0</v>
      </c>
      <c r="R4" s="67">
        <f>L4*0.06</f>
        <v>14.228999999999999</v>
      </c>
      <c r="S4" s="49">
        <f>N4+O4+Q4+R4</f>
        <v>237.15000000000003</v>
      </c>
      <c r="T4" s="31" t="s">
        <v>230</v>
      </c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>
        <v>0.255</v>
      </c>
      <c r="BB4" s="17"/>
      <c r="BC4" s="17">
        <f>BA4*930</f>
        <v>237.15</v>
      </c>
      <c r="BD4" s="17"/>
      <c r="BE4" s="17"/>
      <c r="BF4" s="17"/>
      <c r="BG4" s="17"/>
      <c r="BH4" s="17"/>
      <c r="BI4" s="17"/>
      <c r="BJ4" s="17"/>
      <c r="BK4" s="17"/>
      <c r="BL4" s="17">
        <f t="shared" ref="BL4:BL20" si="0">AC4+AJ4+AR4+AT4+BC4</f>
        <v>237.15</v>
      </c>
      <c r="BM4" s="18">
        <v>42063</v>
      </c>
      <c r="BN4" s="19"/>
      <c r="BO4" s="20"/>
    </row>
    <row r="5" spans="1:67" s="13" customFormat="1" ht="178.5" x14ac:dyDescent="0.25">
      <c r="A5" s="61" t="s">
        <v>54</v>
      </c>
      <c r="B5" s="15" t="s">
        <v>92</v>
      </c>
      <c r="C5" s="16">
        <v>466.1</v>
      </c>
      <c r="D5" s="8">
        <v>10</v>
      </c>
      <c r="E5" s="62" t="s">
        <v>121</v>
      </c>
      <c r="F5" s="62" t="s">
        <v>38</v>
      </c>
      <c r="G5" s="65" t="s">
        <v>161</v>
      </c>
      <c r="H5" s="66" t="s">
        <v>193</v>
      </c>
      <c r="I5" s="51" t="s">
        <v>37</v>
      </c>
      <c r="J5" s="48" t="s">
        <v>249</v>
      </c>
      <c r="K5" s="49">
        <f>BA5</f>
        <v>0.215</v>
      </c>
      <c r="L5" s="67">
        <f>K5*930</f>
        <v>199.95</v>
      </c>
      <c r="M5" s="49"/>
      <c r="N5" s="67">
        <f>L5*0.08</f>
        <v>15.995999999999999</v>
      </c>
      <c r="O5" s="67">
        <f>L5-N5-R5</f>
        <v>171.95699999999999</v>
      </c>
      <c r="P5" s="67">
        <v>0</v>
      </c>
      <c r="Q5" s="67">
        <v>0</v>
      </c>
      <c r="R5" s="67">
        <f>L5*0.06</f>
        <v>11.996999999999998</v>
      </c>
      <c r="S5" s="49">
        <f>N5+O5+Q5+R5</f>
        <v>199.95</v>
      </c>
      <c r="T5" s="31" t="s">
        <v>231</v>
      </c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>
        <v>0.215</v>
      </c>
      <c r="BB5" s="17"/>
      <c r="BC5" s="17">
        <f>BA5*930</f>
        <v>199.95</v>
      </c>
      <c r="BD5" s="17"/>
      <c r="BE5" s="17"/>
      <c r="BF5" s="17"/>
      <c r="BG5" s="17"/>
      <c r="BH5" s="17"/>
      <c r="BI5" s="17"/>
      <c r="BJ5" s="17"/>
      <c r="BK5" s="17"/>
      <c r="BL5" s="17">
        <f t="shared" si="0"/>
        <v>199.95</v>
      </c>
      <c r="BM5" s="18">
        <v>42062</v>
      </c>
      <c r="BN5" s="19"/>
      <c r="BO5" s="20"/>
    </row>
    <row r="6" spans="1:67" s="13" customFormat="1" ht="178.5" x14ac:dyDescent="0.25">
      <c r="A6" s="61" t="s">
        <v>55</v>
      </c>
      <c r="B6" s="15" t="s">
        <v>93</v>
      </c>
      <c r="C6" s="16">
        <v>466.1</v>
      </c>
      <c r="D6" s="8">
        <v>10</v>
      </c>
      <c r="E6" s="62" t="s">
        <v>122</v>
      </c>
      <c r="F6" s="62" t="s">
        <v>38</v>
      </c>
      <c r="G6" s="65" t="s">
        <v>162</v>
      </c>
      <c r="H6" s="66" t="s">
        <v>194</v>
      </c>
      <c r="I6" s="51" t="s">
        <v>37</v>
      </c>
      <c r="J6" s="48" t="s">
        <v>249</v>
      </c>
      <c r="K6" s="49">
        <f>BA6</f>
        <v>0.4</v>
      </c>
      <c r="L6" s="67">
        <f>K6*930</f>
        <v>372</v>
      </c>
      <c r="M6" s="49"/>
      <c r="N6" s="67">
        <f>L6*0.08</f>
        <v>29.76</v>
      </c>
      <c r="O6" s="67">
        <f>L6-N6-R6</f>
        <v>319.92</v>
      </c>
      <c r="P6" s="67">
        <v>0</v>
      </c>
      <c r="Q6" s="67">
        <v>0</v>
      </c>
      <c r="R6" s="67">
        <f>L6*0.06</f>
        <v>22.32</v>
      </c>
      <c r="S6" s="49">
        <f>N6+O6+Q6+R6</f>
        <v>372</v>
      </c>
      <c r="T6" s="31" t="s">
        <v>232</v>
      </c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>
        <v>0.4</v>
      </c>
      <c r="BB6" s="17"/>
      <c r="BC6" s="17">
        <f>BA6*930</f>
        <v>372</v>
      </c>
      <c r="BD6" s="17"/>
      <c r="BE6" s="17"/>
      <c r="BF6" s="17"/>
      <c r="BG6" s="17"/>
      <c r="BH6" s="17"/>
      <c r="BI6" s="17"/>
      <c r="BJ6" s="17"/>
      <c r="BK6" s="17"/>
      <c r="BL6" s="17">
        <f t="shared" si="0"/>
        <v>372</v>
      </c>
      <c r="BM6" s="18">
        <v>42063</v>
      </c>
      <c r="BN6" s="19"/>
      <c r="BO6" s="20"/>
    </row>
    <row r="7" spans="1:67" s="13" customFormat="1" ht="302.10000000000002" customHeight="1" x14ac:dyDescent="0.25">
      <c r="A7" s="61" t="s">
        <v>56</v>
      </c>
      <c r="B7" s="62" t="s">
        <v>94</v>
      </c>
      <c r="C7" s="63">
        <v>466.1</v>
      </c>
      <c r="D7" s="74">
        <v>15</v>
      </c>
      <c r="E7" s="62" t="s">
        <v>123</v>
      </c>
      <c r="F7" s="62" t="s">
        <v>34</v>
      </c>
      <c r="G7" s="65" t="s">
        <v>163</v>
      </c>
      <c r="H7" s="66" t="s">
        <v>195</v>
      </c>
      <c r="I7" s="66" t="s">
        <v>196</v>
      </c>
      <c r="J7" s="75" t="s">
        <v>261</v>
      </c>
      <c r="K7" s="49"/>
      <c r="L7" s="49">
        <f>L8+L9+L10+L11+L12</f>
        <v>447.67500000000001</v>
      </c>
      <c r="M7" s="49"/>
      <c r="N7" s="49">
        <f>N8+N9+N10+N11+N12</f>
        <v>26.950000000000003</v>
      </c>
      <c r="O7" s="49">
        <f t="shared" ref="O7:S7" si="1">O8+O9+O10+O11+O12</f>
        <v>223.21</v>
      </c>
      <c r="P7" s="49"/>
      <c r="Q7" s="49">
        <f t="shared" si="1"/>
        <v>183.64499999999998</v>
      </c>
      <c r="R7" s="49">
        <f t="shared" si="1"/>
        <v>13.870000000000001</v>
      </c>
      <c r="S7" s="49">
        <f t="shared" si="1"/>
        <v>447.67499999999995</v>
      </c>
      <c r="T7" s="31"/>
      <c r="U7" s="17"/>
      <c r="V7" s="17"/>
      <c r="W7" s="17"/>
      <c r="X7" s="17"/>
      <c r="Y7" s="17"/>
      <c r="Z7" s="17"/>
      <c r="AA7" s="17">
        <v>0.01</v>
      </c>
      <c r="AB7" s="17"/>
      <c r="AC7" s="17">
        <f>AA7*1100</f>
        <v>11</v>
      </c>
      <c r="AD7" s="17"/>
      <c r="AE7" s="17"/>
      <c r="AF7" s="17"/>
      <c r="AG7" s="17"/>
      <c r="AH7" s="17">
        <v>1</v>
      </c>
      <c r="AI7" s="17"/>
      <c r="AJ7" s="17">
        <v>53.34</v>
      </c>
      <c r="AK7" s="17"/>
      <c r="AL7" s="17"/>
      <c r="AM7" s="17"/>
      <c r="AN7" s="17"/>
      <c r="AO7" s="17"/>
      <c r="AP7" s="17"/>
      <c r="AQ7" s="17" t="s">
        <v>233</v>
      </c>
      <c r="AR7" s="17">
        <v>184.83500000000001</v>
      </c>
      <c r="AS7" s="17">
        <v>1</v>
      </c>
      <c r="AT7" s="17">
        <v>12.5</v>
      </c>
      <c r="AU7" s="17"/>
      <c r="AV7" s="17"/>
      <c r="AW7" s="17"/>
      <c r="AX7" s="17"/>
      <c r="AY7" s="17"/>
      <c r="AZ7" s="17"/>
      <c r="BA7" s="17">
        <v>0.2</v>
      </c>
      <c r="BB7" s="17"/>
      <c r="BC7" s="17">
        <f>BA7*930</f>
        <v>186</v>
      </c>
      <c r="BD7" s="17"/>
      <c r="BE7" s="17"/>
      <c r="BF7" s="17"/>
      <c r="BG7" s="17"/>
      <c r="BH7" s="17"/>
      <c r="BI7" s="17"/>
      <c r="BJ7" s="17"/>
      <c r="BK7" s="17"/>
      <c r="BL7" s="17">
        <f t="shared" si="0"/>
        <v>447.67500000000001</v>
      </c>
      <c r="BM7" s="18">
        <v>42129</v>
      </c>
      <c r="BN7" s="19"/>
      <c r="BO7" s="20"/>
    </row>
    <row r="8" spans="1:67" s="72" customFormat="1" ht="50.1" customHeight="1" x14ac:dyDescent="0.25">
      <c r="A8" s="69"/>
      <c r="B8" s="62" t="s">
        <v>94</v>
      </c>
      <c r="C8" s="70"/>
      <c r="D8" s="58"/>
      <c r="E8" s="58"/>
      <c r="F8" s="58"/>
      <c r="G8" s="58"/>
      <c r="H8" s="58"/>
      <c r="I8" s="58"/>
      <c r="J8" s="55" t="s">
        <v>6</v>
      </c>
      <c r="K8" s="56">
        <f>AA7</f>
        <v>0.01</v>
      </c>
      <c r="L8" s="53">
        <f>K8*1100</f>
        <v>11</v>
      </c>
      <c r="M8" s="41"/>
      <c r="N8" s="53">
        <f>L8*0.08</f>
        <v>0.88</v>
      </c>
      <c r="O8" s="53">
        <f>L8-N8-R8</f>
        <v>9.7899999999999991</v>
      </c>
      <c r="P8" s="53">
        <v>0</v>
      </c>
      <c r="Q8" s="53">
        <v>0</v>
      </c>
      <c r="R8" s="53">
        <f>L8*0.03</f>
        <v>0.32999999999999996</v>
      </c>
      <c r="S8" s="53">
        <f t="shared" ref="S8:S11" si="2">N8+O8+Q8+R8</f>
        <v>11</v>
      </c>
      <c r="T8" s="73"/>
      <c r="U8" s="53">
        <f>S8*0.08</f>
        <v>0.88</v>
      </c>
      <c r="V8" s="53">
        <f>S8-U8-X8</f>
        <v>9.68</v>
      </c>
      <c r="W8" s="53">
        <v>0</v>
      </c>
      <c r="X8" s="53">
        <f>S8*0.04</f>
        <v>0.44</v>
      </c>
      <c r="Y8" s="53">
        <f t="shared" ref="Y8:Y12" si="3">U8+V8+W8+X8</f>
        <v>11</v>
      </c>
      <c r="Z8" s="7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71"/>
      <c r="BK8" s="69"/>
      <c r="BL8" s="17">
        <f t="shared" si="0"/>
        <v>0</v>
      </c>
      <c r="BM8" s="69"/>
    </row>
    <row r="9" spans="1:67" s="72" customFormat="1" ht="53.45" customHeight="1" x14ac:dyDescent="0.25">
      <c r="A9" s="69"/>
      <c r="B9" s="62" t="s">
        <v>94</v>
      </c>
      <c r="C9" s="70"/>
      <c r="D9" s="58"/>
      <c r="E9" s="58"/>
      <c r="F9" s="58"/>
      <c r="G9" s="58"/>
      <c r="H9" s="58"/>
      <c r="I9" s="58"/>
      <c r="J9" s="55" t="s">
        <v>9</v>
      </c>
      <c r="K9" s="56">
        <f>AH7</f>
        <v>1</v>
      </c>
      <c r="L9" s="53">
        <v>53.34</v>
      </c>
      <c r="M9" s="41"/>
      <c r="N9" s="53">
        <v>3.91</v>
      </c>
      <c r="O9" s="53">
        <v>10.51</v>
      </c>
      <c r="P9" s="53">
        <v>0</v>
      </c>
      <c r="Q9" s="53">
        <v>38.39</v>
      </c>
      <c r="R9" s="53">
        <v>0.53</v>
      </c>
      <c r="S9" s="53">
        <f t="shared" si="2"/>
        <v>53.34</v>
      </c>
      <c r="T9" s="73"/>
      <c r="U9" s="53">
        <v>3.91</v>
      </c>
      <c r="V9" s="53">
        <v>10.51</v>
      </c>
      <c r="W9" s="53">
        <v>38.39</v>
      </c>
      <c r="X9" s="53">
        <v>0.53</v>
      </c>
      <c r="Y9" s="53">
        <f t="shared" si="3"/>
        <v>53.34</v>
      </c>
      <c r="Z9" s="7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71"/>
      <c r="BK9" s="69"/>
      <c r="BL9" s="17">
        <f t="shared" si="0"/>
        <v>0</v>
      </c>
      <c r="BM9" s="69"/>
    </row>
    <row r="10" spans="1:67" s="72" customFormat="1" ht="50.1" customHeight="1" x14ac:dyDescent="0.25">
      <c r="A10" s="69"/>
      <c r="B10" s="62" t="s">
        <v>94</v>
      </c>
      <c r="C10" s="70"/>
      <c r="D10" s="58"/>
      <c r="E10" s="58"/>
      <c r="F10" s="58"/>
      <c r="G10" s="58"/>
      <c r="H10" s="58"/>
      <c r="I10" s="58"/>
      <c r="J10" s="55" t="s">
        <v>12</v>
      </c>
      <c r="K10" s="56">
        <v>6.3E-2</v>
      </c>
      <c r="L10" s="53">
        <v>184.83500000000001</v>
      </c>
      <c r="M10" s="41"/>
      <c r="N10" s="53">
        <v>6.53</v>
      </c>
      <c r="O10" s="53">
        <v>41.42</v>
      </c>
      <c r="P10" s="53">
        <v>0</v>
      </c>
      <c r="Q10" s="53">
        <v>135.13499999999999</v>
      </c>
      <c r="R10" s="53">
        <v>1.75</v>
      </c>
      <c r="S10" s="53">
        <f t="shared" si="2"/>
        <v>184.83499999999998</v>
      </c>
      <c r="T10" s="73"/>
      <c r="U10" s="53">
        <v>6.53</v>
      </c>
      <c r="V10" s="53">
        <v>41.42</v>
      </c>
      <c r="W10" s="53">
        <v>135.13499999999999</v>
      </c>
      <c r="X10" s="53">
        <v>1.75</v>
      </c>
      <c r="Y10" s="53">
        <f t="shared" si="3"/>
        <v>184.83499999999998</v>
      </c>
      <c r="Z10" s="7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71"/>
      <c r="BK10" s="69"/>
      <c r="BL10" s="17">
        <f t="shared" si="0"/>
        <v>0</v>
      </c>
      <c r="BM10" s="69"/>
    </row>
    <row r="11" spans="1:67" s="72" customFormat="1" ht="50.1" customHeight="1" x14ac:dyDescent="0.25">
      <c r="A11" s="69"/>
      <c r="B11" s="62" t="s">
        <v>94</v>
      </c>
      <c r="C11" s="70"/>
      <c r="D11" s="58"/>
      <c r="E11" s="58"/>
      <c r="F11" s="58"/>
      <c r="G11" s="58"/>
      <c r="H11" s="58"/>
      <c r="I11" s="58"/>
      <c r="J11" s="55" t="s">
        <v>248</v>
      </c>
      <c r="K11" s="56">
        <f>AS7</f>
        <v>1</v>
      </c>
      <c r="L11" s="53">
        <v>12.5</v>
      </c>
      <c r="M11" s="41"/>
      <c r="N11" s="53">
        <v>0.75</v>
      </c>
      <c r="O11" s="53">
        <v>1.53</v>
      </c>
      <c r="P11" s="53">
        <v>0</v>
      </c>
      <c r="Q11" s="53">
        <v>10.119999999999999</v>
      </c>
      <c r="R11" s="53">
        <v>0.1</v>
      </c>
      <c r="S11" s="53">
        <f t="shared" si="2"/>
        <v>12.499999999999998</v>
      </c>
      <c r="T11" s="73"/>
      <c r="U11" s="53">
        <v>0.75</v>
      </c>
      <c r="V11" s="53">
        <v>1.53</v>
      </c>
      <c r="W11" s="53">
        <v>10.119999999999999</v>
      </c>
      <c r="X11" s="53">
        <v>0.1</v>
      </c>
      <c r="Y11" s="53">
        <f t="shared" si="3"/>
        <v>12.499999999999998</v>
      </c>
      <c r="Z11" s="7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71"/>
      <c r="BK11" s="69"/>
      <c r="BL11" s="17">
        <f t="shared" si="0"/>
        <v>0</v>
      </c>
      <c r="BM11" s="69"/>
    </row>
    <row r="12" spans="1:67" s="72" customFormat="1" ht="50.1" customHeight="1" x14ac:dyDescent="0.25">
      <c r="A12" s="69"/>
      <c r="B12" s="62" t="s">
        <v>94</v>
      </c>
      <c r="C12" s="70"/>
      <c r="D12" s="58"/>
      <c r="E12" s="58"/>
      <c r="F12" s="58"/>
      <c r="G12" s="58"/>
      <c r="H12" s="58"/>
      <c r="I12" s="58"/>
      <c r="J12" s="55" t="s">
        <v>249</v>
      </c>
      <c r="K12" s="56">
        <f>BA7</f>
        <v>0.2</v>
      </c>
      <c r="L12" s="53">
        <f>K12*930</f>
        <v>186</v>
      </c>
      <c r="M12" s="41"/>
      <c r="N12" s="60">
        <f>L12*0.08</f>
        <v>14.88</v>
      </c>
      <c r="O12" s="60">
        <f>L12-N12-R12</f>
        <v>159.96</v>
      </c>
      <c r="P12" s="60">
        <v>0</v>
      </c>
      <c r="Q12" s="60">
        <v>0</v>
      </c>
      <c r="R12" s="60">
        <f>L12*0.06</f>
        <v>11.16</v>
      </c>
      <c r="S12" s="53">
        <f>N12+O12+Q12+R12</f>
        <v>186</v>
      </c>
      <c r="T12" s="73"/>
      <c r="U12" s="53">
        <f t="shared" ref="U12" si="4">S12*0.08</f>
        <v>14.88</v>
      </c>
      <c r="V12" s="53">
        <f>S12-U12-X12</f>
        <v>158.1</v>
      </c>
      <c r="W12" s="53">
        <v>0</v>
      </c>
      <c r="X12" s="53">
        <f>S12*0.07</f>
        <v>13.020000000000001</v>
      </c>
      <c r="Y12" s="53">
        <f t="shared" si="3"/>
        <v>186</v>
      </c>
      <c r="Z12" s="7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71"/>
      <c r="BK12" s="69"/>
      <c r="BL12" s="17">
        <f t="shared" si="0"/>
        <v>0</v>
      </c>
      <c r="BM12" s="69"/>
    </row>
    <row r="13" spans="1:67" s="13" customFormat="1" ht="188.25" customHeight="1" x14ac:dyDescent="0.25">
      <c r="A13" s="14" t="s">
        <v>59</v>
      </c>
      <c r="B13" s="86" t="s">
        <v>97</v>
      </c>
      <c r="C13" s="16">
        <v>466.1</v>
      </c>
      <c r="D13" s="8">
        <v>15</v>
      </c>
      <c r="E13" s="15" t="s">
        <v>126</v>
      </c>
      <c r="F13" s="15" t="s">
        <v>34</v>
      </c>
      <c r="G13" s="42" t="s">
        <v>166</v>
      </c>
      <c r="H13" s="43" t="s">
        <v>200</v>
      </c>
      <c r="I13" s="45" t="s">
        <v>37</v>
      </c>
      <c r="J13" s="57"/>
      <c r="K13" s="53"/>
      <c r="L13" s="53"/>
      <c r="M13" s="53"/>
      <c r="N13" s="53"/>
      <c r="O13" s="53"/>
      <c r="P13" s="53"/>
      <c r="Q13" s="53"/>
      <c r="R13" s="53"/>
      <c r="S13" s="53"/>
      <c r="T13" s="31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>
        <f t="shared" si="0"/>
        <v>0</v>
      </c>
      <c r="BM13" s="18">
        <v>42063</v>
      </c>
      <c r="BN13" s="19" t="s">
        <v>234</v>
      </c>
      <c r="BO13" s="20"/>
    </row>
    <row r="14" spans="1:67" s="13" customFormat="1" ht="178.5" x14ac:dyDescent="0.25">
      <c r="A14" s="61" t="s">
        <v>61</v>
      </c>
      <c r="B14" s="62" t="s">
        <v>99</v>
      </c>
      <c r="C14" s="63">
        <v>466.1</v>
      </c>
      <c r="D14" s="74">
        <v>10</v>
      </c>
      <c r="E14" s="62" t="s">
        <v>128</v>
      </c>
      <c r="F14" s="62" t="s">
        <v>35</v>
      </c>
      <c r="G14" s="65" t="s">
        <v>168</v>
      </c>
      <c r="H14" s="66" t="s">
        <v>203</v>
      </c>
      <c r="I14" s="51" t="s">
        <v>37</v>
      </c>
      <c r="J14" s="48" t="s">
        <v>249</v>
      </c>
      <c r="K14" s="49" t="s">
        <v>235</v>
      </c>
      <c r="L14" s="50">
        <f>L15+L16</f>
        <v>475.2</v>
      </c>
      <c r="M14" s="49"/>
      <c r="N14" s="50">
        <f>N15+N16</f>
        <v>38.015999999999998</v>
      </c>
      <c r="O14" s="50">
        <f t="shared" ref="O14:S14" si="5">O15+O16</f>
        <v>410.65199999999999</v>
      </c>
      <c r="P14" s="50"/>
      <c r="Q14" s="50">
        <f t="shared" si="5"/>
        <v>0</v>
      </c>
      <c r="R14" s="50">
        <f t="shared" si="5"/>
        <v>26.532</v>
      </c>
      <c r="S14" s="50">
        <f t="shared" si="5"/>
        <v>475.2</v>
      </c>
      <c r="T14" s="31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40" t="s">
        <v>235</v>
      </c>
      <c r="BB14" s="17"/>
      <c r="BC14" s="17">
        <f>0.44*930+0.44*150</f>
        <v>475.2</v>
      </c>
      <c r="BD14" s="17"/>
      <c r="BE14" s="17"/>
      <c r="BF14" s="17"/>
      <c r="BG14" s="17"/>
      <c r="BH14" s="17"/>
      <c r="BI14" s="17"/>
      <c r="BJ14" s="17"/>
      <c r="BK14" s="17"/>
      <c r="BL14" s="17">
        <f t="shared" si="0"/>
        <v>475.2</v>
      </c>
      <c r="BM14" s="18">
        <v>42063</v>
      </c>
      <c r="BN14" s="19"/>
      <c r="BO14" s="20"/>
    </row>
    <row r="15" spans="1:67" s="85" customFormat="1" ht="51" customHeight="1" x14ac:dyDescent="0.25">
      <c r="A15" s="76"/>
      <c r="B15" s="62" t="s">
        <v>99</v>
      </c>
      <c r="C15" s="78"/>
      <c r="D15" s="9"/>
      <c r="E15" s="77"/>
      <c r="F15" s="77"/>
      <c r="G15" s="79"/>
      <c r="H15" s="80"/>
      <c r="I15" s="57"/>
      <c r="J15" s="52" t="s">
        <v>249</v>
      </c>
      <c r="K15" s="53">
        <v>0.44</v>
      </c>
      <c r="L15" s="53">
        <f>0.44*930</f>
        <v>409.2</v>
      </c>
      <c r="M15" s="53"/>
      <c r="N15" s="60">
        <f>L15*0.08</f>
        <v>32.735999999999997</v>
      </c>
      <c r="O15" s="60">
        <f>L15-N15-R15</f>
        <v>351.91199999999998</v>
      </c>
      <c r="P15" s="60">
        <v>0</v>
      </c>
      <c r="Q15" s="60">
        <v>0</v>
      </c>
      <c r="R15" s="60">
        <f>L15*0.06</f>
        <v>24.552</v>
      </c>
      <c r="S15" s="53">
        <f>N15+O15+Q15+R15</f>
        <v>409.2</v>
      </c>
      <c r="T15" s="31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81"/>
      <c r="AO15" s="81"/>
      <c r="AP15" s="81"/>
      <c r="AQ15" s="81"/>
      <c r="AR15" s="81"/>
      <c r="AS15" s="81"/>
      <c r="AT15" s="81"/>
      <c r="AU15" s="81"/>
      <c r="AV15" s="81"/>
      <c r="AW15" s="81"/>
      <c r="AX15" s="81"/>
      <c r="AY15" s="81"/>
      <c r="AZ15" s="81"/>
      <c r="BA15" s="82"/>
      <c r="BB15" s="81"/>
      <c r="BC15" s="81"/>
      <c r="BD15" s="81"/>
      <c r="BE15" s="81"/>
      <c r="BF15" s="81"/>
      <c r="BG15" s="81"/>
      <c r="BH15" s="81"/>
      <c r="BI15" s="81"/>
      <c r="BJ15" s="81"/>
      <c r="BK15" s="81"/>
      <c r="BL15" s="17">
        <f t="shared" si="0"/>
        <v>0</v>
      </c>
      <c r="BM15" s="10"/>
      <c r="BN15" s="83"/>
      <c r="BO15" s="84"/>
    </row>
    <row r="16" spans="1:67" s="85" customFormat="1" ht="51" customHeight="1" x14ac:dyDescent="0.25">
      <c r="A16" s="76"/>
      <c r="B16" s="62" t="s">
        <v>99</v>
      </c>
      <c r="C16" s="78"/>
      <c r="D16" s="9"/>
      <c r="E16" s="77"/>
      <c r="F16" s="77"/>
      <c r="G16" s="79"/>
      <c r="H16" s="80"/>
      <c r="I16" s="57"/>
      <c r="J16" s="52" t="s">
        <v>262</v>
      </c>
      <c r="K16" s="53">
        <v>0.44</v>
      </c>
      <c r="L16" s="53">
        <f>0.44*150</f>
        <v>66</v>
      </c>
      <c r="M16" s="53"/>
      <c r="N16" s="60">
        <f>L16*0.08</f>
        <v>5.28</v>
      </c>
      <c r="O16" s="60">
        <f>L16-N16-R16</f>
        <v>58.74</v>
      </c>
      <c r="P16" s="60">
        <v>0</v>
      </c>
      <c r="Q16" s="60">
        <v>0</v>
      </c>
      <c r="R16" s="60">
        <f>L16*0.03</f>
        <v>1.98</v>
      </c>
      <c r="S16" s="53">
        <f>N16+O16+Q16+R16</f>
        <v>66</v>
      </c>
      <c r="T16" s="3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2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17">
        <f t="shared" si="0"/>
        <v>0</v>
      </c>
      <c r="BM16" s="10"/>
      <c r="BN16" s="83"/>
      <c r="BO16" s="84"/>
    </row>
    <row r="17" spans="1:67" s="13" customFormat="1" ht="178.5" x14ac:dyDescent="0.25">
      <c r="A17" s="14" t="s">
        <v>62</v>
      </c>
      <c r="B17" s="86" t="s">
        <v>100</v>
      </c>
      <c r="C17" s="16">
        <v>466.1</v>
      </c>
      <c r="D17" s="8">
        <v>15</v>
      </c>
      <c r="E17" s="15" t="s">
        <v>129</v>
      </c>
      <c r="F17" s="15" t="s">
        <v>34</v>
      </c>
      <c r="G17" s="42" t="s">
        <v>169</v>
      </c>
      <c r="H17" s="43" t="s">
        <v>204</v>
      </c>
      <c r="I17" s="45" t="s">
        <v>37</v>
      </c>
      <c r="J17" s="59"/>
      <c r="K17" s="53"/>
      <c r="L17" s="53"/>
      <c r="M17" s="53"/>
      <c r="N17" s="53"/>
      <c r="O17" s="53"/>
      <c r="P17" s="53"/>
      <c r="Q17" s="53"/>
      <c r="R17" s="53"/>
      <c r="S17" s="53"/>
      <c r="T17" s="31" t="s">
        <v>236</v>
      </c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>
        <f t="shared" si="0"/>
        <v>0</v>
      </c>
      <c r="BM17" s="18">
        <v>42063</v>
      </c>
      <c r="BN17" s="19" t="s">
        <v>238</v>
      </c>
      <c r="BO17" s="20"/>
    </row>
    <row r="18" spans="1:67" s="13" customFormat="1" ht="189.75" customHeight="1" x14ac:dyDescent="0.25">
      <c r="A18" s="14" t="s">
        <v>65</v>
      </c>
      <c r="B18" s="86" t="s">
        <v>103</v>
      </c>
      <c r="C18" s="16">
        <v>466.1</v>
      </c>
      <c r="D18" s="8">
        <v>15</v>
      </c>
      <c r="E18" s="15" t="s">
        <v>132</v>
      </c>
      <c r="F18" s="15" t="s">
        <v>34</v>
      </c>
      <c r="G18" s="42" t="s">
        <v>172</v>
      </c>
      <c r="H18" s="43" t="s">
        <v>36</v>
      </c>
      <c r="I18" s="45" t="s">
        <v>207</v>
      </c>
      <c r="J18" s="52"/>
      <c r="K18" s="53"/>
      <c r="L18" s="54"/>
      <c r="M18" s="54"/>
      <c r="N18" s="54"/>
      <c r="O18" s="54"/>
      <c r="P18" s="54"/>
      <c r="Q18" s="54"/>
      <c r="R18" s="54"/>
      <c r="S18" s="53"/>
      <c r="T18" s="31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>
        <f t="shared" si="0"/>
        <v>0</v>
      </c>
      <c r="BM18" s="18">
        <v>42121</v>
      </c>
      <c r="BN18" s="19" t="s">
        <v>239</v>
      </c>
      <c r="BO18" s="20"/>
    </row>
    <row r="19" spans="1:67" s="13" customFormat="1" ht="216" x14ac:dyDescent="0.25">
      <c r="A19" s="61" t="s">
        <v>67</v>
      </c>
      <c r="B19" s="31" t="s">
        <v>105</v>
      </c>
      <c r="C19" s="63">
        <v>466.1</v>
      </c>
      <c r="D19" s="74">
        <v>15</v>
      </c>
      <c r="E19" s="62" t="s">
        <v>134</v>
      </c>
      <c r="F19" s="62" t="s">
        <v>34</v>
      </c>
      <c r="G19" s="65" t="s">
        <v>174</v>
      </c>
      <c r="H19" s="66" t="s">
        <v>209</v>
      </c>
      <c r="I19" s="51" t="s">
        <v>210</v>
      </c>
      <c r="J19" s="48" t="s">
        <v>249</v>
      </c>
      <c r="K19" s="49">
        <f>BA19</f>
        <v>0.17</v>
      </c>
      <c r="L19" s="67">
        <f>K19*930</f>
        <v>158.10000000000002</v>
      </c>
      <c r="M19" s="49"/>
      <c r="N19" s="67">
        <f>L19*0.08</f>
        <v>12.648000000000001</v>
      </c>
      <c r="O19" s="67">
        <f>L19-N19-R19</f>
        <v>135.96600000000004</v>
      </c>
      <c r="P19" s="67">
        <v>0</v>
      </c>
      <c r="Q19" s="67">
        <v>0</v>
      </c>
      <c r="R19" s="67">
        <f>L19*0.06</f>
        <v>9.4860000000000007</v>
      </c>
      <c r="S19" s="49">
        <f>N19+O19+Q19+R19</f>
        <v>158.10000000000002</v>
      </c>
      <c r="T19" s="31" t="s">
        <v>237</v>
      </c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>
        <v>0.17</v>
      </c>
      <c r="BB19" s="17"/>
      <c r="BC19" s="17">
        <f>BA19*930</f>
        <v>158.10000000000002</v>
      </c>
      <c r="BD19" s="17"/>
      <c r="BE19" s="17"/>
      <c r="BF19" s="17"/>
      <c r="BG19" s="17"/>
      <c r="BH19" s="17"/>
      <c r="BI19" s="17"/>
      <c r="BJ19" s="17"/>
      <c r="BK19" s="17"/>
      <c r="BL19" s="17">
        <f t="shared" si="0"/>
        <v>158.10000000000002</v>
      </c>
      <c r="BM19" s="18">
        <v>42121</v>
      </c>
      <c r="BN19" s="19" t="s">
        <v>240</v>
      </c>
      <c r="BO19" s="20"/>
    </row>
    <row r="20" spans="1:67" s="13" customFormat="1" ht="193.5" customHeight="1" x14ac:dyDescent="0.25">
      <c r="A20" s="61" t="s">
        <v>225</v>
      </c>
      <c r="B20" s="62">
        <v>40963586</v>
      </c>
      <c r="C20" s="63">
        <v>466.1</v>
      </c>
      <c r="D20" s="74">
        <v>12</v>
      </c>
      <c r="E20" s="62" t="s">
        <v>224</v>
      </c>
      <c r="F20" s="62" t="s">
        <v>34</v>
      </c>
      <c r="G20" s="65" t="s">
        <v>226</v>
      </c>
      <c r="H20" s="66" t="s">
        <v>227</v>
      </c>
      <c r="I20" s="51"/>
      <c r="J20" s="48" t="s">
        <v>249</v>
      </c>
      <c r="K20" s="49">
        <v>0.15</v>
      </c>
      <c r="L20" s="67">
        <f>0.15*930</f>
        <v>139.5</v>
      </c>
      <c r="M20" s="49"/>
      <c r="N20" s="67">
        <f>L20*0.08</f>
        <v>11.16</v>
      </c>
      <c r="O20" s="67">
        <f>L20-N20-R20</f>
        <v>119.97</v>
      </c>
      <c r="P20" s="67">
        <v>0</v>
      </c>
      <c r="Q20" s="67">
        <v>0</v>
      </c>
      <c r="R20" s="67">
        <f>L20*0.06</f>
        <v>8.3699999999999992</v>
      </c>
      <c r="S20" s="49">
        <f>N20+O20+Q20+R20</f>
        <v>139.5</v>
      </c>
      <c r="T20" s="31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41" t="s">
        <v>241</v>
      </c>
      <c r="BB20" s="17"/>
      <c r="BC20" s="17">
        <f>0.15*930</f>
        <v>139.5</v>
      </c>
      <c r="BD20" s="17"/>
      <c r="BE20" s="17"/>
      <c r="BF20" s="17"/>
      <c r="BG20" s="17"/>
      <c r="BH20" s="17"/>
      <c r="BI20" s="17"/>
      <c r="BJ20" s="17"/>
      <c r="BK20" s="17"/>
      <c r="BL20" s="17">
        <f t="shared" si="0"/>
        <v>139.5</v>
      </c>
      <c r="BM20" s="18">
        <v>42033</v>
      </c>
      <c r="BN20" s="19"/>
      <c r="BO20" s="20"/>
    </row>
    <row r="21" spans="1:67" s="13" customFormat="1" ht="56.1" customHeight="1" x14ac:dyDescent="0.25">
      <c r="A21" s="14"/>
      <c r="B21" s="15"/>
      <c r="C21" s="16"/>
      <c r="D21" s="8"/>
      <c r="E21" s="15"/>
      <c r="F21" s="15"/>
      <c r="G21" s="42"/>
      <c r="H21" s="45"/>
      <c r="I21" s="45"/>
      <c r="J21" s="55"/>
      <c r="K21" s="56"/>
      <c r="L21" s="53">
        <f>L4+L5+L6+L7+L14+L19+L20</f>
        <v>2029.5750000000003</v>
      </c>
      <c r="M21" s="53">
        <f t="shared" ref="M21:S21" si="6">M4+M5+M6+M7+M14+M19+M20</f>
        <v>0</v>
      </c>
      <c r="N21" s="53">
        <f t="shared" si="6"/>
        <v>153.50200000000001</v>
      </c>
      <c r="O21" s="53">
        <f t="shared" si="6"/>
        <v>1585.6240000000003</v>
      </c>
      <c r="P21" s="53"/>
      <c r="Q21" s="53">
        <f t="shared" si="6"/>
        <v>183.64499999999998</v>
      </c>
      <c r="R21" s="53">
        <f t="shared" si="6"/>
        <v>106.804</v>
      </c>
      <c r="S21" s="53">
        <f t="shared" si="6"/>
        <v>2029.5750000000003</v>
      </c>
      <c r="T21" s="31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>
        <f>SUM(BL3:BL20)</f>
        <v>2029.5750000000003</v>
      </c>
      <c r="BM21" s="18"/>
      <c r="BN21" s="19"/>
      <c r="BO21" s="20"/>
    </row>
    <row r="22" spans="1:67" s="13" customFormat="1" ht="26.25" x14ac:dyDescent="0.25">
      <c r="A22" s="14"/>
      <c r="B22" s="15"/>
      <c r="C22" s="16"/>
      <c r="D22" s="8"/>
      <c r="E22" s="15"/>
      <c r="F22" s="15"/>
      <c r="G22" s="42"/>
      <c r="H22" s="45"/>
      <c r="I22" s="45"/>
      <c r="J22" s="55"/>
      <c r="K22" s="56"/>
      <c r="L22" s="53"/>
      <c r="M22" s="53"/>
      <c r="N22" s="53"/>
      <c r="O22" s="53"/>
      <c r="P22" s="53"/>
      <c r="Q22" s="53"/>
      <c r="R22" s="53"/>
      <c r="S22" s="53"/>
      <c r="T22" s="7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8"/>
      <c r="BN22" s="19"/>
      <c r="BO22" s="20"/>
    </row>
    <row r="23" spans="1:67" s="13" customFormat="1" ht="26.25" x14ac:dyDescent="0.25">
      <c r="A23" s="14"/>
      <c r="B23" s="15"/>
      <c r="C23" s="16"/>
      <c r="D23" s="8"/>
      <c r="E23" s="15"/>
      <c r="F23" s="15"/>
      <c r="G23" s="42"/>
      <c r="H23" s="45"/>
      <c r="I23" s="45"/>
      <c r="J23" s="55"/>
      <c r="K23" s="56"/>
      <c r="L23" s="53"/>
      <c r="M23" s="53"/>
      <c r="N23" s="53"/>
      <c r="O23" s="53"/>
      <c r="P23" s="53"/>
      <c r="Q23" s="53"/>
      <c r="R23" s="53"/>
      <c r="S23" s="53"/>
      <c r="T23" s="7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8"/>
      <c r="BN23" s="19"/>
      <c r="BO23" s="20"/>
    </row>
    <row r="24" spans="1:67" s="13" customFormat="1" ht="26.25" x14ac:dyDescent="0.25">
      <c r="A24" s="14"/>
      <c r="B24" s="15"/>
      <c r="C24" s="16"/>
      <c r="D24" s="8"/>
      <c r="E24" s="15"/>
      <c r="F24" s="15"/>
      <c r="G24" s="42"/>
      <c r="H24" s="45"/>
      <c r="I24" s="45"/>
      <c r="J24" s="55"/>
      <c r="K24" s="56"/>
      <c r="L24" s="53"/>
      <c r="M24" s="53"/>
      <c r="N24" s="53"/>
      <c r="O24" s="53"/>
      <c r="P24" s="53"/>
      <c r="Q24" s="53"/>
      <c r="R24" s="53"/>
      <c r="S24" s="53"/>
      <c r="T24" s="7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8"/>
      <c r="BN24" s="19"/>
      <c r="BO24" s="20"/>
    </row>
    <row r="25" spans="1:67" s="13" customFormat="1" ht="26.25" x14ac:dyDescent="0.25">
      <c r="A25" s="14"/>
      <c r="B25" s="15"/>
      <c r="C25" s="16"/>
      <c r="D25" s="8"/>
      <c r="E25" s="15"/>
      <c r="F25" s="15"/>
      <c r="G25" s="42"/>
      <c r="H25" s="45"/>
      <c r="I25" s="45"/>
      <c r="J25" s="55"/>
      <c r="K25" s="56"/>
      <c r="L25" s="53"/>
      <c r="M25" s="53"/>
      <c r="N25" s="53"/>
      <c r="O25" s="53"/>
      <c r="P25" s="53"/>
      <c r="Q25" s="53"/>
      <c r="R25" s="53"/>
      <c r="S25" s="53"/>
      <c r="T25" s="7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8"/>
      <c r="BN25" s="19"/>
      <c r="BO25" s="20"/>
    </row>
    <row r="26" spans="1:67" x14ac:dyDescent="0.35">
      <c r="T26" s="47"/>
    </row>
  </sheetData>
  <autoFilter ref="A2:BN5"/>
  <pageMargins left="0" right="0" top="0" bottom="0" header="0" footer="0"/>
  <pageSetup paperSize="9" scale="2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41_лот_(льготники)</vt:lpstr>
      <vt:lpstr>41_лот_ расчет (льгЮго-Запад) </vt:lpstr>
      <vt:lpstr>'41_лот_ расчет (льгЮго-Запад) '!Заголовки_для_печати</vt:lpstr>
      <vt:lpstr>'41_лот_(льготники)'!Заголовки_для_печати</vt:lpstr>
      <vt:lpstr>'41_лот_ расчет (льгЮго-Запад) '!Область_печати</vt:lpstr>
      <vt:lpstr>'41_лот_(льготники)'!Область_печати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2015-03-17T06:14:36Z</dcterms:modified>
</cp:coreProperties>
</file>